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 activeTab="1"/>
  </bookViews>
  <sheets>
    <sheet name="2021-22" sheetId="5" r:id="rId1"/>
    <sheet name="2020" sheetId="2" r:id="rId2"/>
  </sheets>
  <definedNames>
    <definedName name="_xlnm._FilterDatabase" localSheetId="1" hidden="1">'2020'!$A$14:$GE$14</definedName>
    <definedName name="_xlnm._FilterDatabase" localSheetId="0" hidden="1">'2021-22'!$A$14:$GE$14</definedName>
    <definedName name="_xlnm.Print_Titles" localSheetId="1">'2020'!$13:$14</definedName>
    <definedName name="_xlnm.Print_Titles" localSheetId="0">'2021-22'!$13:$14</definedName>
    <definedName name="_xlnm.Print_Area" localSheetId="1">'2020'!$A$1:$G$138</definedName>
    <definedName name="_xlnm.Print_Area" localSheetId="0">'2021-22'!$A$1:$H$139</definedName>
  </definedNames>
  <calcPr calcId="125725"/>
</workbook>
</file>

<file path=xl/calcChain.xml><?xml version="1.0" encoding="utf-8"?>
<calcChain xmlns="http://schemas.openxmlformats.org/spreadsheetml/2006/main">
  <c r="H121" i="5"/>
  <c r="G121" l="1"/>
  <c r="G139"/>
  <c r="G27" i="2"/>
  <c r="H137" i="5" l="1"/>
  <c r="G137"/>
  <c r="H136"/>
  <c r="G136"/>
  <c r="H135"/>
  <c r="G135"/>
  <c r="H134"/>
  <c r="G134"/>
  <c r="H132"/>
  <c r="G132"/>
  <c r="H131"/>
  <c r="G131"/>
  <c r="H130"/>
  <c r="G130"/>
  <c r="H129"/>
  <c r="G129"/>
  <c r="H125"/>
  <c r="G125"/>
  <c r="H123"/>
  <c r="G123"/>
  <c r="H122"/>
  <c r="G122"/>
  <c r="H120"/>
  <c r="G120"/>
  <c r="H119"/>
  <c r="G119"/>
  <c r="H118"/>
  <c r="G118"/>
  <c r="H117"/>
  <c r="H15" s="1"/>
  <c r="G117"/>
  <c r="H115"/>
  <c r="G115"/>
  <c r="H113"/>
  <c r="G113"/>
  <c r="H112"/>
  <c r="G112"/>
  <c r="H111"/>
  <c r="G111"/>
  <c r="H109"/>
  <c r="G109"/>
  <c r="H108"/>
  <c r="G108"/>
  <c r="H106"/>
  <c r="G106"/>
  <c r="H105"/>
  <c r="G105"/>
  <c r="H103"/>
  <c r="G103"/>
  <c r="H102"/>
  <c r="G102"/>
  <c r="H101"/>
  <c r="G101"/>
  <c r="H99"/>
  <c r="G99"/>
  <c r="H98"/>
  <c r="G98"/>
  <c r="H96"/>
  <c r="G96"/>
  <c r="H95"/>
  <c r="G95"/>
  <c r="H92"/>
  <c r="G92"/>
  <c r="H91"/>
  <c r="G91"/>
  <c r="H90"/>
  <c r="G90"/>
  <c r="H88"/>
  <c r="G88"/>
  <c r="H87"/>
  <c r="G87"/>
  <c r="H86"/>
  <c r="G86"/>
  <c r="H85"/>
  <c r="G85"/>
  <c r="H83"/>
  <c r="G83"/>
  <c r="H82"/>
  <c r="G82"/>
  <c r="H80"/>
  <c r="G80"/>
  <c r="H79"/>
  <c r="G79"/>
  <c r="H77"/>
  <c r="G77"/>
  <c r="H76"/>
  <c r="G76"/>
  <c r="H74"/>
  <c r="G74"/>
  <c r="H73"/>
  <c r="G73"/>
  <c r="H71"/>
  <c r="G71"/>
  <c r="H70"/>
  <c r="G70"/>
  <c r="H69"/>
  <c r="G69"/>
  <c r="G64" s="1"/>
  <c r="G15" s="1"/>
  <c r="H67"/>
  <c r="G67"/>
  <c r="H66"/>
  <c r="G66"/>
  <c r="H65"/>
  <c r="G65"/>
  <c r="H64"/>
  <c r="H62"/>
  <c r="G62"/>
  <c r="H61"/>
  <c r="G61"/>
  <c r="H59"/>
  <c r="G59"/>
  <c r="H58"/>
  <c r="G58"/>
  <c r="H57"/>
  <c r="G57"/>
  <c r="H56"/>
  <c r="G56"/>
  <c r="H54"/>
  <c r="G54"/>
  <c r="H52"/>
  <c r="G52"/>
  <c r="H51"/>
  <c r="G51"/>
  <c r="H50"/>
  <c r="G50"/>
  <c r="H49"/>
  <c r="G49"/>
  <c r="H47"/>
  <c r="G47"/>
  <c r="H46"/>
  <c r="G46"/>
  <c r="H44"/>
  <c r="G44"/>
  <c r="H43"/>
  <c r="G43"/>
  <c r="H42"/>
  <c r="G42"/>
  <c r="H40"/>
  <c r="G40"/>
  <c r="H39"/>
  <c r="G39"/>
  <c r="H38"/>
  <c r="G38"/>
  <c r="H36"/>
  <c r="G36"/>
  <c r="H35"/>
  <c r="G35"/>
  <c r="H34"/>
  <c r="G34"/>
  <c r="H32"/>
  <c r="G32"/>
  <c r="H30"/>
  <c r="G30"/>
  <c r="H28"/>
  <c r="G28"/>
  <c r="H26"/>
  <c r="G26"/>
  <c r="H25"/>
  <c r="G25"/>
  <c r="H24"/>
  <c r="G24"/>
  <c r="H23"/>
  <c r="G23"/>
  <c r="H22"/>
  <c r="G22"/>
  <c r="H21"/>
  <c r="G21"/>
  <c r="H19"/>
  <c r="G19"/>
  <c r="H18"/>
  <c r="G18"/>
  <c r="H17"/>
  <c r="G17"/>
  <c r="H16"/>
  <c r="G16"/>
  <c r="G137" i="2"/>
  <c r="G136"/>
  <c r="G135"/>
  <c r="G134" s="1"/>
  <c r="G132"/>
  <c r="G131"/>
  <c r="G130" s="1"/>
  <c r="G129" s="1"/>
  <c r="G125"/>
  <c r="G123"/>
  <c r="G122" s="1"/>
  <c r="G120"/>
  <c r="G119" s="1"/>
  <c r="G115"/>
  <c r="G113"/>
  <c r="G109"/>
  <c r="G108" s="1"/>
  <c r="G106"/>
  <c r="G105"/>
  <c r="G103"/>
  <c r="G102"/>
  <c r="G99"/>
  <c r="G98" s="1"/>
  <c r="G96"/>
  <c r="G95" s="1"/>
  <c r="G92"/>
  <c r="G91"/>
  <c r="G90" s="1"/>
  <c r="G88"/>
  <c r="G87"/>
  <c r="G86" s="1"/>
  <c r="G83"/>
  <c r="G82" s="1"/>
  <c r="G80"/>
  <c r="G79" s="1"/>
  <c r="G77"/>
  <c r="G76"/>
  <c r="G74"/>
  <c r="G73"/>
  <c r="G71"/>
  <c r="G70"/>
  <c r="G67"/>
  <c r="G66" s="1"/>
  <c r="G65" s="1"/>
  <c r="G62"/>
  <c r="G61"/>
  <c r="G59"/>
  <c r="G58"/>
  <c r="G57" s="1"/>
  <c r="G56" s="1"/>
  <c r="G54"/>
  <c r="G52"/>
  <c r="G51"/>
  <c r="G50" s="1"/>
  <c r="G49" s="1"/>
  <c r="G47"/>
  <c r="G46"/>
  <c r="G45"/>
  <c r="G44"/>
  <c r="G43" s="1"/>
  <c r="G42" s="1"/>
  <c r="G40"/>
  <c r="G39"/>
  <c r="G38" s="1"/>
  <c r="G36"/>
  <c r="G35" s="1"/>
  <c r="G34" s="1"/>
  <c r="G32"/>
  <c r="G28"/>
  <c r="G26"/>
  <c r="G25" s="1"/>
  <c r="G24"/>
  <c r="G23"/>
  <c r="G22" s="1"/>
  <c r="G19"/>
  <c r="G18" s="1"/>
  <c r="G17" s="1"/>
  <c r="G112" l="1"/>
  <c r="G111" s="1"/>
  <c r="G21"/>
  <c r="G85"/>
  <c r="G101"/>
  <c r="G69"/>
  <c r="G16"/>
  <c r="G64"/>
  <c r="G118"/>
  <c r="G117" s="1"/>
  <c r="G15" l="1"/>
</calcChain>
</file>

<file path=xl/sharedStrings.xml><?xml version="1.0" encoding="utf-8"?>
<sst xmlns="http://schemas.openxmlformats.org/spreadsheetml/2006/main" count="415" uniqueCount="113">
  <si>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</si>
  <si>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</si>
  <si>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</si>
  <si>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</si>
  <si>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</si>
  <si>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</si>
  <si>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</si>
  <si>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</si>
  <si>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</si>
  <si>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</si>
  <si>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</si>
  <si>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</si>
  <si>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</si>
  <si>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</si>
  <si>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</si>
  <si>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</si>
  <si>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</si>
  <si>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</si>
  <si>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</si>
  <si>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</si>
  <si>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</si>
  <si>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</si>
  <si>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</si>
  <si>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</si>
  <si>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</si>
  <si>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</si>
  <si>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</si>
  <si>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</si>
  <si>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</si>
  <si>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</si>
  <si>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</si>
  <si>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</si>
  <si>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</si>
  <si>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</si>
  <si>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</si>
  <si>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</si>
  <si>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</si>
  <si>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</si>
  <si>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</si>
  <si>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</si>
  <si>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</si>
  <si>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</si>
  <si>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</si>
  <si>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</si>
  <si>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</si>
  <si>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</si>
  <si>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</si>
  <si>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</si>
  <si>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</si>
  <si>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</si>
  <si>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</si>
  <si>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</si>
  <si>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</si>
  <si>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</si>
  <si>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</si>
  <si>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</si>
  <si>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</si>
  <si>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</si>
  <si>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</si>
  <si>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</si>
  <si>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</si>
  <si>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</si>
  <si>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</si>
  <si>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</si>
  <si>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</si>
  <si>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</si>
  <si>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</si>
  <si>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</si>
  <si>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</si>
  <si>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</si>
  <si>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</si>
  <si>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</si>
  <si>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</si>
  <si>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Таблица 2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</si>
  <si>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</si>
  <si>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</si>
  <si>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</si>
  <si>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</si>
  <si>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</si>
  <si>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</si>
  <si>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</si>
  <si>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</si>
  <si>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</si>
  <si>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</si>
  <si>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</si>
  <si>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</si>
  <si>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</si>
  <si>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,</t>
  </si>
  <si>
    <t>Расходы на выполнение других обязательств государства</t>
  </si>
  <si>
    <t>2020 г.         Сумма, руб.</t>
  </si>
  <si>
    <t xml:space="preserve">Муниципальная программа "Повышение безопасности дорожного движения в МО Майского сельсовета на 2018-2020 гг. 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</si>
  <si>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</si>
  <si>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</si>
  <si>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 xml:space="preserve"> Ведомственная структура расходов      
бюджета Майского сельсовета  Черепановского района Новосибирской области </t>
  </si>
  <si>
    <t>ГРБС</t>
  </si>
  <si>
    <t>Условно утвержденные расходы</t>
  </si>
  <si>
    <t xml:space="preserve"> на 2020 год и плановый период 2021 и 2022 годов</t>
  </si>
  <si>
    <t>Резервный фонд администрации поселения</t>
  </si>
  <si>
    <t>Обеспечение проведения выборов и референдумов</t>
  </si>
  <si>
    <t>Расходы по проведению выборов в муниципальные органы самоуправления</t>
  </si>
  <si>
    <t>Водное хозяйство</t>
  </si>
  <si>
    <t>Расходы на содержание гидротехнических сооружений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</si>
  <si>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</si>
  <si>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95000S0240</t>
  </si>
  <si>
    <t>95000S0241</t>
  </si>
  <si>
    <t>95000S0242</t>
  </si>
  <si>
    <t>Публичные нормативные социальные выплаты гражданам</t>
  </si>
  <si>
    <t>2021 г.         Сумма, руб.</t>
  </si>
  <si>
    <t>2022г.         Сумма, руб.</t>
  </si>
  <si>
    <t>95.0.00.99990</t>
  </si>
  <si>
    <t>.000</t>
  </si>
  <si>
    <t>Приложение  № 7                                                          к решению  40 сессии   
  Совета депутатов 
     Майского сельсовета 
  Черепановского района                                                     Новосибирской области                                                                            от 30.12.2019 г. № 1</t>
  </si>
  <si>
    <t>Приложение  № 7                                                                                                к решению  40 сессии
  Совета депутатов 
     Майского сельсовета 
  Черепановского района                                                     Новосибирской области                                                                       от  30.12.2019 г. № 1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</si>
</sst>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.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0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" fillId="0" borderId="0" xfId="1" applyNumberFormat="1"/>
    <xf numFmtId="167" fontId="7" fillId="3" borderId="1" xfId="2" applyNumberFormat="1" applyFont="1" applyFill="1" applyBorder="1" applyAlignment="1" applyProtection="1">
      <alignment horizontal="center" vertical="center"/>
      <protection hidden="1"/>
    </xf>
    <xf numFmtId="167" fontId="8" fillId="2" borderId="1" xfId="2" applyNumberFormat="1" applyFont="1" applyFill="1" applyBorder="1" applyAlignment="1" applyProtection="1">
      <alignment horizontal="center" vertical="center"/>
      <protection hidden="1"/>
    </xf>
    <xf numFmtId="167" fontId="7" fillId="2" borderId="1" xfId="2" applyNumberFormat="1" applyFont="1" applyFill="1" applyBorder="1" applyAlignment="1" applyProtection="1">
      <alignment horizontal="center" vertical="center"/>
      <protection hidden="1"/>
    </xf>
    <xf numFmtId="0" fontId="7" fillId="2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2" applyNumberFormat="1" applyFont="1" applyFill="1" applyBorder="1" applyAlignment="1" applyProtection="1">
      <alignment horizontal="left" vertical="center"/>
      <protection hidden="1"/>
    </xf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Border="1" applyAlignment="1">
      <alignment wrapText="1"/>
    </xf>
    <xf numFmtId="0" fontId="7" fillId="0" borderId="1" xfId="1" applyFont="1" applyBorder="1"/>
    <xf numFmtId="171" fontId="7" fillId="0" borderId="1" xfId="1" applyNumberFormat="1" applyFont="1" applyBorder="1"/>
    <xf numFmtId="2" fontId="7" fillId="0" borderId="1" xfId="1" applyNumberFormat="1" applyFont="1" applyBorder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9"/>
  <sheetViews>
    <sheetView showGridLines="0" view="pageBreakPreview" zoomScaleNormal="100" zoomScaleSheetLayoutView="100" workbookViewId="0">
      <selection activeCell="I5" sqref="I5"/>
    </sheetView>
  </sheetViews>
  <sheetFormatPr defaultColWidth="9.140625" defaultRowHeight="12.75"/>
  <cols>
    <col min="1" max="1" width="61.42578125" style="36" customWidth="1"/>
    <col min="2" max="2" width="7.7109375" style="1" customWidth="1"/>
    <col min="3" max="3" width="4.28515625" style="1" customWidth="1"/>
    <col min="4" max="4" width="4.7109375" style="1" customWidth="1"/>
    <col min="5" max="5" width="9.7109375" style="1" customWidth="1"/>
    <col min="6" max="6" width="7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30.75" customHeight="1">
      <c r="A1" s="34"/>
      <c r="B1" s="50" t="s">
        <v>111</v>
      </c>
      <c r="C1" s="51"/>
      <c r="D1" s="51"/>
      <c r="E1" s="51"/>
      <c r="F1" s="51"/>
      <c r="G1" s="51"/>
    </row>
    <row r="2" spans="1:10" s="2" customFormat="1" ht="15.75">
      <c r="A2" s="34"/>
      <c r="B2" s="51"/>
      <c r="C2" s="51"/>
      <c r="D2" s="51"/>
      <c r="E2" s="51"/>
      <c r="F2" s="51"/>
      <c r="G2" s="51"/>
    </row>
    <row r="3" spans="1:10" s="2" customFormat="1" ht="15.75">
      <c r="A3" s="34"/>
      <c r="B3" s="51"/>
      <c r="C3" s="51"/>
      <c r="D3" s="51"/>
      <c r="E3" s="51"/>
      <c r="F3" s="51"/>
      <c r="G3" s="51"/>
    </row>
    <row r="4" spans="1:10" s="2" customFormat="1" ht="15.75">
      <c r="A4" s="34"/>
      <c r="B4" s="51"/>
      <c r="C4" s="51"/>
      <c r="D4" s="51"/>
      <c r="E4" s="51"/>
      <c r="F4" s="51"/>
      <c r="G4" s="51"/>
    </row>
    <row r="5" spans="1:10" s="2" customFormat="1" ht="38.25" customHeight="1">
      <c r="A5" s="34"/>
      <c r="B5" s="51"/>
      <c r="C5" s="51"/>
      <c r="D5" s="51"/>
      <c r="E5" s="51"/>
      <c r="F5" s="51"/>
      <c r="G5" s="51"/>
    </row>
    <row r="6" spans="1:10" s="3" customFormat="1" ht="13.5" customHeight="1">
      <c r="A6" s="35"/>
      <c r="E6" s="4"/>
      <c r="F6" s="4"/>
      <c r="G6" s="4"/>
      <c r="H6" s="4"/>
    </row>
    <row r="7" spans="1:10" s="3" customFormat="1" ht="15" customHeight="1">
      <c r="A7" s="35"/>
    </row>
    <row r="8" spans="1:10" s="6" customFormat="1" ht="42.75" customHeight="1">
      <c r="A8" s="52" t="s">
        <v>93</v>
      </c>
      <c r="B8" s="52"/>
      <c r="C8" s="52"/>
      <c r="D8" s="52"/>
      <c r="E8" s="52"/>
      <c r="F8" s="52"/>
      <c r="G8" s="52"/>
    </row>
    <row r="9" spans="1:10" s="6" customFormat="1" ht="21" customHeight="1">
      <c r="A9" s="52" t="s">
        <v>96</v>
      </c>
      <c r="B9" s="52"/>
      <c r="C9" s="52"/>
      <c r="D9" s="52"/>
      <c r="E9" s="52"/>
      <c r="F9" s="52"/>
      <c r="G9" s="52"/>
    </row>
    <row r="10" spans="1:10" s="6" customFormat="1" ht="15" customHeight="1">
      <c r="A10" s="52"/>
      <c r="B10" s="52"/>
      <c r="C10" s="52"/>
      <c r="D10" s="52"/>
      <c r="E10" s="52"/>
      <c r="F10" s="52"/>
      <c r="G10" s="52"/>
    </row>
    <row r="11" spans="1:10" s="6" customFormat="1" ht="15" customHeight="1">
      <c r="A11" s="52"/>
      <c r="B11" s="52"/>
      <c r="C11" s="52"/>
      <c r="D11" s="52"/>
      <c r="E11" s="52"/>
      <c r="F11" s="52"/>
      <c r="G11" s="52"/>
    </row>
    <row r="12" spans="1:10" s="3" customFormat="1" ht="15" customHeight="1">
      <c r="A12" s="35"/>
      <c r="G12" s="5"/>
      <c r="H12" s="5" t="s">
        <v>73</v>
      </c>
    </row>
    <row r="13" spans="1:10" ht="14.25" customHeight="1">
      <c r="A13" s="48" t="s">
        <v>0</v>
      </c>
      <c r="B13" s="56" t="s">
        <v>94</v>
      </c>
      <c r="C13" s="53" t="s">
        <v>74</v>
      </c>
      <c r="D13" s="55" t="s">
        <v>1</v>
      </c>
      <c r="E13" s="55" t="s">
        <v>75</v>
      </c>
      <c r="F13" s="55" t="s">
        <v>76</v>
      </c>
      <c r="G13" s="48" t="s">
        <v>107</v>
      </c>
      <c r="H13" s="48" t="s">
        <v>108</v>
      </c>
    </row>
    <row r="14" spans="1:10" ht="30.75" customHeight="1">
      <c r="A14" s="48"/>
      <c r="B14" s="57"/>
      <c r="C14" s="54"/>
      <c r="D14" s="49"/>
      <c r="E14" s="49"/>
      <c r="F14" s="49"/>
      <c r="G14" s="48"/>
      <c r="H14" s="49"/>
    </row>
    <row r="15" spans="1:10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G16+G56+G64+G85+G111+G117+G129+G134+G49+G139</f>
        <v>12826845</v>
      </c>
      <c r="H15" s="10">
        <f>H16+H56+H64+H85+H111+H117+H129+H134+H49+H139</f>
        <v>11866123</v>
      </c>
    </row>
    <row r="16" spans="1:10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G17+G21+G30+G34+G42+G38</f>
        <v>3591375</v>
      </c>
      <c r="H16" s="18">
        <f>H17+H21+H30+H34+H42+H38</f>
        <v>3591375</v>
      </c>
      <c r="I16" s="20"/>
      <c r="J16" s="20"/>
    </row>
    <row r="17" spans="1:8" ht="22.5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 t="shared" ref="G17:H19" si="0">G18</f>
        <v>771914</v>
      </c>
      <c r="H17" s="18">
        <f t="shared" si="0"/>
        <v>771914</v>
      </c>
    </row>
    <row r="18" spans="1:8">
      <c r="A18" s="14" t="s">
        <v>6</v>
      </c>
      <c r="B18" s="8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 t="shared" si="0"/>
        <v>771914</v>
      </c>
      <c r="H18" s="19">
        <f t="shared" si="0"/>
        <v>771914</v>
      </c>
    </row>
    <row r="19" spans="1:8" ht="33.75">
      <c r="A19" s="30" t="s">
        <v>77</v>
      </c>
      <c r="B19" s="8">
        <v>555</v>
      </c>
      <c r="C19" s="16">
        <v>1</v>
      </c>
      <c r="D19" s="17">
        <v>2</v>
      </c>
      <c r="E19" s="13" t="s">
        <v>7</v>
      </c>
      <c r="F19" s="15">
        <v>100</v>
      </c>
      <c r="G19" s="19">
        <f t="shared" si="0"/>
        <v>771914</v>
      </c>
      <c r="H19" s="19">
        <f t="shared" si="0"/>
        <v>771914</v>
      </c>
    </row>
    <row r="20" spans="1:8">
      <c r="A20" s="31" t="s">
        <v>78</v>
      </c>
      <c r="B20" s="8">
        <v>555</v>
      </c>
      <c r="C20" s="16">
        <v>1</v>
      </c>
      <c r="D20" s="17">
        <v>2</v>
      </c>
      <c r="E20" s="13" t="s">
        <v>7</v>
      </c>
      <c r="F20" s="15">
        <v>120</v>
      </c>
      <c r="G20" s="19">
        <v>771914</v>
      </c>
      <c r="H20" s="19">
        <v>771914</v>
      </c>
    </row>
    <row r="21" spans="1:8" ht="33.75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2816961</v>
      </c>
      <c r="H21" s="18">
        <f>H22+H25</f>
        <v>2816961</v>
      </c>
    </row>
    <row r="22" spans="1:8">
      <c r="A22" s="14" t="s">
        <v>9</v>
      </c>
      <c r="B22" s="8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2802561</v>
      </c>
      <c r="H22" s="19">
        <f>H23</f>
        <v>2802561</v>
      </c>
    </row>
    <row r="23" spans="1:8" ht="33.75">
      <c r="A23" s="30" t="s">
        <v>77</v>
      </c>
      <c r="B23" s="8">
        <v>555</v>
      </c>
      <c r="C23" s="16">
        <v>1</v>
      </c>
      <c r="D23" s="17">
        <v>4</v>
      </c>
      <c r="E23" s="13" t="s">
        <v>10</v>
      </c>
      <c r="F23" s="15">
        <v>100</v>
      </c>
      <c r="G23" s="19">
        <f>G24</f>
        <v>2802561</v>
      </c>
      <c r="H23" s="19">
        <f>H24</f>
        <v>2802561</v>
      </c>
    </row>
    <row r="24" spans="1:8">
      <c r="A24" s="31" t="s">
        <v>78</v>
      </c>
      <c r="B24" s="8">
        <v>555</v>
      </c>
      <c r="C24" s="16">
        <v>1</v>
      </c>
      <c r="D24" s="17">
        <v>4</v>
      </c>
      <c r="E24" s="13" t="s">
        <v>10</v>
      </c>
      <c r="F24" s="15">
        <v>120</v>
      </c>
      <c r="G24" s="19">
        <f>2152400+650025+172-36</f>
        <v>2802561</v>
      </c>
      <c r="H24" s="19">
        <f>2152400+650025+172-36</f>
        <v>2802561</v>
      </c>
    </row>
    <row r="25" spans="1:8" ht="13.5" customHeight="1">
      <c r="A25" s="14" t="s">
        <v>11</v>
      </c>
      <c r="B25" s="8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14400</v>
      </c>
      <c r="H25" s="19">
        <f>H26+H28</f>
        <v>14400</v>
      </c>
    </row>
    <row r="26" spans="1:8" ht="12.75" hidden="1" customHeight="1">
      <c r="A26" s="30" t="s">
        <v>79</v>
      </c>
      <c r="B26" s="8">
        <v>555</v>
      </c>
      <c r="C26" s="16">
        <v>1</v>
      </c>
      <c r="D26" s="17">
        <v>4</v>
      </c>
      <c r="E26" s="13" t="s">
        <v>12</v>
      </c>
      <c r="F26" s="15">
        <v>200</v>
      </c>
      <c r="G26" s="19">
        <f>G27</f>
        <v>0</v>
      </c>
      <c r="H26" s="19">
        <f>H27</f>
        <v>0</v>
      </c>
    </row>
    <row r="27" spans="1:8" ht="22.5" hidden="1" customHeight="1">
      <c r="A27" s="31" t="s">
        <v>80</v>
      </c>
      <c r="B27" s="8">
        <v>555</v>
      </c>
      <c r="C27" s="16">
        <v>1</v>
      </c>
      <c r="D27" s="17">
        <v>4</v>
      </c>
      <c r="E27" s="13" t="s">
        <v>12</v>
      </c>
      <c r="F27" s="15">
        <v>240</v>
      </c>
      <c r="G27" s="19">
        <v>0</v>
      </c>
      <c r="H27" s="19">
        <v>0</v>
      </c>
    </row>
    <row r="28" spans="1:8" ht="12.75" customHeight="1">
      <c r="A28" s="32" t="s">
        <v>81</v>
      </c>
      <c r="B28" s="8">
        <v>555</v>
      </c>
      <c r="C28" s="16">
        <v>1</v>
      </c>
      <c r="D28" s="17">
        <v>4</v>
      </c>
      <c r="E28" s="13" t="s">
        <v>12</v>
      </c>
      <c r="F28" s="15">
        <v>800</v>
      </c>
      <c r="G28" s="23">
        <f>G29</f>
        <v>14400</v>
      </c>
      <c r="H28" s="23">
        <f>H29</f>
        <v>14400</v>
      </c>
    </row>
    <row r="29" spans="1:8" ht="12.75" customHeight="1">
      <c r="A29" s="31" t="s">
        <v>82</v>
      </c>
      <c r="B29" s="8">
        <v>555</v>
      </c>
      <c r="C29" s="16">
        <v>1</v>
      </c>
      <c r="D29" s="17">
        <v>4</v>
      </c>
      <c r="E29" s="13" t="s">
        <v>12</v>
      </c>
      <c r="F29" s="15">
        <v>850</v>
      </c>
      <c r="G29" s="23">
        <v>14400</v>
      </c>
      <c r="H29" s="23">
        <v>14400</v>
      </c>
    </row>
    <row r="30" spans="1:8" ht="22.5" hidden="1">
      <c r="A30" s="7" t="s">
        <v>13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f>G31</f>
        <v>0</v>
      </c>
      <c r="H30" s="18">
        <f>H31</f>
        <v>0</v>
      </c>
    </row>
    <row r="31" spans="1:8" ht="22.5" hidden="1">
      <c r="A31" s="14" t="s">
        <v>14</v>
      </c>
      <c r="B31" s="8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0</v>
      </c>
      <c r="H31" s="19">
        <v>0</v>
      </c>
    </row>
    <row r="32" spans="1:8" hidden="1">
      <c r="A32" s="30" t="s">
        <v>83</v>
      </c>
      <c r="B32" s="8">
        <v>555</v>
      </c>
      <c r="C32" s="16">
        <v>1</v>
      </c>
      <c r="D32" s="17">
        <v>6</v>
      </c>
      <c r="E32" s="13" t="s">
        <v>15</v>
      </c>
      <c r="F32" s="15">
        <v>500</v>
      </c>
      <c r="G32" s="19">
        <f>G33</f>
        <v>0</v>
      </c>
      <c r="H32" s="19">
        <f>H33</f>
        <v>0</v>
      </c>
    </row>
    <row r="33" spans="1:10" hidden="1">
      <c r="A33" s="14" t="s">
        <v>16</v>
      </c>
      <c r="B33" s="8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0</v>
      </c>
      <c r="H33" s="19">
        <v>0</v>
      </c>
    </row>
    <row r="34" spans="1:10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 t="shared" ref="G34:H36" si="1">G35</f>
        <v>2500</v>
      </c>
      <c r="H34" s="18">
        <f t="shared" si="1"/>
        <v>2500</v>
      </c>
    </row>
    <row r="35" spans="1:10" ht="12.75" customHeight="1">
      <c r="A35" s="14" t="s">
        <v>97</v>
      </c>
      <c r="B35" s="8">
        <v>555</v>
      </c>
      <c r="C35" s="16">
        <v>1</v>
      </c>
      <c r="D35" s="17">
        <v>11</v>
      </c>
      <c r="E35" s="13">
        <v>9500021540</v>
      </c>
      <c r="F35" s="15">
        <v>0</v>
      </c>
      <c r="G35" s="19">
        <f t="shared" si="1"/>
        <v>2500</v>
      </c>
      <c r="H35" s="19">
        <f t="shared" si="1"/>
        <v>2500</v>
      </c>
    </row>
    <row r="36" spans="1:10" ht="12.75" customHeight="1">
      <c r="A36" s="30" t="s">
        <v>81</v>
      </c>
      <c r="B36" s="8">
        <v>555</v>
      </c>
      <c r="C36" s="16">
        <v>1</v>
      </c>
      <c r="D36" s="17">
        <v>11</v>
      </c>
      <c r="E36" s="13">
        <v>9500021540</v>
      </c>
      <c r="F36" s="15">
        <v>800</v>
      </c>
      <c r="G36" s="19">
        <f t="shared" si="1"/>
        <v>2500</v>
      </c>
      <c r="H36" s="19">
        <f t="shared" si="1"/>
        <v>2500</v>
      </c>
    </row>
    <row r="37" spans="1:10" ht="12.75" customHeight="1">
      <c r="A37" s="14" t="s">
        <v>19</v>
      </c>
      <c r="B37" s="8">
        <v>555</v>
      </c>
      <c r="C37" s="16">
        <v>1</v>
      </c>
      <c r="D37" s="17">
        <v>11</v>
      </c>
      <c r="E37" s="13">
        <v>9500021540</v>
      </c>
      <c r="F37" s="15" t="s">
        <v>20</v>
      </c>
      <c r="G37" s="19">
        <v>2500</v>
      </c>
      <c r="H37" s="19">
        <v>2500</v>
      </c>
      <c r="J37" s="20"/>
    </row>
    <row r="38" spans="1:10" ht="12.75" hidden="1" customHeight="1">
      <c r="A38" s="7" t="s">
        <v>98</v>
      </c>
      <c r="B38" s="8">
        <v>555</v>
      </c>
      <c r="C38" s="11">
        <v>1</v>
      </c>
      <c r="D38" s="12">
        <v>7</v>
      </c>
      <c r="E38" s="9"/>
      <c r="F38" s="8"/>
      <c r="G38" s="18">
        <f t="shared" ref="G38:H40" si="2">G39</f>
        <v>0</v>
      </c>
      <c r="H38" s="18">
        <f t="shared" si="2"/>
        <v>0</v>
      </c>
    </row>
    <row r="39" spans="1:10" ht="12.75" hidden="1" customHeight="1">
      <c r="A39" s="14" t="s">
        <v>99</v>
      </c>
      <c r="B39" s="8">
        <v>555</v>
      </c>
      <c r="C39" s="16">
        <v>1</v>
      </c>
      <c r="D39" s="17">
        <v>7</v>
      </c>
      <c r="E39" s="13">
        <v>9500012140</v>
      </c>
      <c r="F39" s="15"/>
      <c r="G39" s="19">
        <f t="shared" si="2"/>
        <v>0</v>
      </c>
      <c r="H39" s="19">
        <f t="shared" si="2"/>
        <v>0</v>
      </c>
    </row>
    <row r="40" spans="1:10" ht="12.75" hidden="1" customHeight="1">
      <c r="A40" s="30" t="s">
        <v>79</v>
      </c>
      <c r="B40" s="8">
        <v>555</v>
      </c>
      <c r="C40" s="16">
        <v>1</v>
      </c>
      <c r="D40" s="17">
        <v>7</v>
      </c>
      <c r="E40" s="13">
        <v>9500012140</v>
      </c>
      <c r="F40" s="15">
        <v>200</v>
      </c>
      <c r="G40" s="19">
        <f t="shared" si="2"/>
        <v>0</v>
      </c>
      <c r="H40" s="19">
        <f t="shared" si="2"/>
        <v>0</v>
      </c>
    </row>
    <row r="41" spans="1:10" ht="22.5" hidden="1" customHeight="1">
      <c r="A41" s="31" t="s">
        <v>80</v>
      </c>
      <c r="B41" s="8">
        <v>555</v>
      </c>
      <c r="C41" s="16">
        <v>1</v>
      </c>
      <c r="D41" s="17">
        <v>7</v>
      </c>
      <c r="E41" s="13">
        <v>9500012140</v>
      </c>
      <c r="F41" s="15">
        <v>240</v>
      </c>
      <c r="G41" s="19">
        <v>0</v>
      </c>
      <c r="H41" s="19">
        <v>0</v>
      </c>
    </row>
    <row r="42" spans="1:10" ht="22.5" hidden="1" customHeight="1">
      <c r="A42" s="7" t="s">
        <v>21</v>
      </c>
      <c r="B42" s="8">
        <v>555</v>
      </c>
      <c r="C42" s="11">
        <v>1</v>
      </c>
      <c r="D42" s="12">
        <v>13</v>
      </c>
      <c r="E42" s="9">
        <v>0</v>
      </c>
      <c r="F42" s="8">
        <v>0</v>
      </c>
      <c r="G42" s="18">
        <f>G43+G46</f>
        <v>0</v>
      </c>
      <c r="H42" s="18">
        <f>H43+H46</f>
        <v>0</v>
      </c>
    </row>
    <row r="43" spans="1:10" ht="12.75" hidden="1" customHeight="1">
      <c r="A43" s="14" t="s">
        <v>88</v>
      </c>
      <c r="B43" s="8">
        <v>555</v>
      </c>
      <c r="C43" s="16">
        <v>1</v>
      </c>
      <c r="D43" s="17">
        <v>13</v>
      </c>
      <c r="E43" s="13">
        <v>9500003190</v>
      </c>
      <c r="F43" s="8"/>
      <c r="G43" s="19">
        <f>G44</f>
        <v>0</v>
      </c>
      <c r="H43" s="19">
        <f>H44</f>
        <v>0</v>
      </c>
    </row>
    <row r="44" spans="1:10" ht="38.25" hidden="1" customHeight="1">
      <c r="A44" s="30" t="s">
        <v>77</v>
      </c>
      <c r="B44" s="8">
        <v>555</v>
      </c>
      <c r="C44" s="16">
        <v>1</v>
      </c>
      <c r="D44" s="17">
        <v>13</v>
      </c>
      <c r="E44" s="13">
        <v>9500003190</v>
      </c>
      <c r="F44" s="15">
        <v>100</v>
      </c>
      <c r="G44" s="19">
        <f>G45</f>
        <v>0</v>
      </c>
      <c r="H44" s="19">
        <f>H45</f>
        <v>0</v>
      </c>
    </row>
    <row r="45" spans="1:10" ht="22.5" hidden="1" customHeight="1">
      <c r="A45" s="31" t="s">
        <v>78</v>
      </c>
      <c r="B45" s="8">
        <v>555</v>
      </c>
      <c r="C45" s="16">
        <v>1</v>
      </c>
      <c r="D45" s="17">
        <v>13</v>
      </c>
      <c r="E45" s="13">
        <v>9500003190</v>
      </c>
      <c r="F45" s="15">
        <v>120</v>
      </c>
      <c r="G45" s="19">
        <v>0</v>
      </c>
      <c r="H45" s="19">
        <v>0</v>
      </c>
    </row>
    <row r="46" spans="1:10" ht="27.75" hidden="1" customHeight="1">
      <c r="A46" s="14" t="s">
        <v>22</v>
      </c>
      <c r="B46" s="8">
        <v>555</v>
      </c>
      <c r="C46" s="16">
        <v>1</v>
      </c>
      <c r="D46" s="17">
        <v>13</v>
      </c>
      <c r="E46" s="13" t="s">
        <v>23</v>
      </c>
      <c r="F46" s="15">
        <v>0</v>
      </c>
      <c r="G46" s="19">
        <f>G48</f>
        <v>0</v>
      </c>
      <c r="H46" s="19">
        <f>H48</f>
        <v>0</v>
      </c>
    </row>
    <row r="47" spans="1:10" ht="39" hidden="1" customHeight="1">
      <c r="A47" s="30" t="s">
        <v>79</v>
      </c>
      <c r="B47" s="8">
        <v>555</v>
      </c>
      <c r="C47" s="16">
        <v>1</v>
      </c>
      <c r="D47" s="17">
        <v>13</v>
      </c>
      <c r="E47" s="13" t="s">
        <v>23</v>
      </c>
      <c r="F47" s="15">
        <v>200</v>
      </c>
      <c r="G47" s="19">
        <f>G48</f>
        <v>0</v>
      </c>
      <c r="H47" s="19">
        <f>H48</f>
        <v>0</v>
      </c>
    </row>
    <row r="48" spans="1:10" ht="21.75" hidden="1" customHeight="1">
      <c r="A48" s="31" t="s">
        <v>80</v>
      </c>
      <c r="B48" s="8">
        <v>555</v>
      </c>
      <c r="C48" s="16">
        <v>1</v>
      </c>
      <c r="D48" s="17">
        <v>13</v>
      </c>
      <c r="E48" s="13" t="s">
        <v>23</v>
      </c>
      <c r="F48" s="15">
        <v>240</v>
      </c>
      <c r="G48" s="19">
        <v>0</v>
      </c>
      <c r="H48" s="19">
        <v>0</v>
      </c>
    </row>
    <row r="49" spans="1:8" ht="21" customHeight="1">
      <c r="A49" s="7" t="s">
        <v>59</v>
      </c>
      <c r="B49" s="8">
        <v>555</v>
      </c>
      <c r="C49" s="11">
        <v>2</v>
      </c>
      <c r="D49" s="12">
        <v>0</v>
      </c>
      <c r="E49" s="9">
        <v>0</v>
      </c>
      <c r="F49" s="8">
        <v>0</v>
      </c>
      <c r="G49" s="18">
        <f>G50</f>
        <v>253495</v>
      </c>
      <c r="H49" s="18">
        <f>H50</f>
        <v>258263</v>
      </c>
    </row>
    <row r="50" spans="1:8" ht="21" customHeight="1">
      <c r="A50" s="7" t="s">
        <v>60</v>
      </c>
      <c r="B50" s="8">
        <v>555</v>
      </c>
      <c r="C50" s="11">
        <v>2</v>
      </c>
      <c r="D50" s="12">
        <v>3</v>
      </c>
      <c r="E50" s="9">
        <v>0</v>
      </c>
      <c r="F50" s="8">
        <v>0</v>
      </c>
      <c r="G50" s="18">
        <f>G51</f>
        <v>253495</v>
      </c>
      <c r="H50" s="18">
        <f>H51</f>
        <v>258263</v>
      </c>
    </row>
    <row r="51" spans="1:8" ht="21" customHeight="1">
      <c r="A51" s="14" t="s">
        <v>61</v>
      </c>
      <c r="B51" s="8">
        <v>555</v>
      </c>
      <c r="C51" s="16">
        <v>2</v>
      </c>
      <c r="D51" s="16">
        <v>3</v>
      </c>
      <c r="E51" s="17">
        <v>9500051180</v>
      </c>
      <c r="F51" s="13"/>
      <c r="G51" s="29">
        <f>G52+G54</f>
        <v>253495</v>
      </c>
      <c r="H51" s="29">
        <f>H52+H54</f>
        <v>258263</v>
      </c>
    </row>
    <row r="52" spans="1:8" ht="33.75">
      <c r="A52" s="14" t="s">
        <v>77</v>
      </c>
      <c r="B52" s="8">
        <v>555</v>
      </c>
      <c r="C52" s="16">
        <v>2</v>
      </c>
      <c r="D52" s="16">
        <v>3</v>
      </c>
      <c r="E52" s="17">
        <v>9500051180</v>
      </c>
      <c r="F52" s="21">
        <v>100</v>
      </c>
      <c r="G52" s="29">
        <f>G53</f>
        <v>246137</v>
      </c>
      <c r="H52" s="29">
        <f>H53</f>
        <v>255736</v>
      </c>
    </row>
    <row r="53" spans="1:8">
      <c r="A53" s="14" t="s">
        <v>78</v>
      </c>
      <c r="B53" s="8">
        <v>555</v>
      </c>
      <c r="C53" s="16">
        <v>2</v>
      </c>
      <c r="D53" s="16">
        <v>3</v>
      </c>
      <c r="E53" s="17">
        <v>9500051180</v>
      </c>
      <c r="F53" s="22">
        <v>120</v>
      </c>
      <c r="G53" s="29">
        <v>246137</v>
      </c>
      <c r="H53" s="29">
        <v>255736</v>
      </c>
    </row>
    <row r="54" spans="1:8" ht="33.75" customHeight="1">
      <c r="A54" s="30" t="s">
        <v>79</v>
      </c>
      <c r="B54" s="8">
        <v>555</v>
      </c>
      <c r="C54" s="16">
        <v>2</v>
      </c>
      <c r="D54" s="16">
        <v>3</v>
      </c>
      <c r="E54" s="17">
        <v>9500051180</v>
      </c>
      <c r="F54" s="22">
        <v>200</v>
      </c>
      <c r="G54" s="29">
        <f>G55</f>
        <v>7358</v>
      </c>
      <c r="H54" s="29">
        <f>H55</f>
        <v>2527</v>
      </c>
    </row>
    <row r="55" spans="1:8" ht="12.75" customHeight="1">
      <c r="A55" s="31" t="s">
        <v>80</v>
      </c>
      <c r="B55" s="8">
        <v>555</v>
      </c>
      <c r="C55" s="16">
        <v>2</v>
      </c>
      <c r="D55" s="16">
        <v>3</v>
      </c>
      <c r="E55" s="17">
        <v>9500051180</v>
      </c>
      <c r="F55" s="22">
        <v>240</v>
      </c>
      <c r="G55" s="29">
        <v>7358</v>
      </c>
      <c r="H55" s="29">
        <v>2527</v>
      </c>
    </row>
    <row r="56" spans="1:8" ht="22.5" hidden="1" customHeight="1">
      <c r="A56" s="24" t="s">
        <v>24</v>
      </c>
      <c r="B56" s="8">
        <v>555</v>
      </c>
      <c r="C56" s="25">
        <v>3</v>
      </c>
      <c r="D56" s="12">
        <v>0</v>
      </c>
      <c r="E56" s="9">
        <v>0</v>
      </c>
      <c r="F56" s="8">
        <v>0</v>
      </c>
      <c r="G56" s="18">
        <f>G57</f>
        <v>0</v>
      </c>
      <c r="H56" s="18">
        <f>H57</f>
        <v>0</v>
      </c>
    </row>
    <row r="57" spans="1:8" ht="22.5" hidden="1">
      <c r="A57" s="24" t="s">
        <v>25</v>
      </c>
      <c r="B57" s="8">
        <v>555</v>
      </c>
      <c r="C57" s="25">
        <v>3</v>
      </c>
      <c r="D57" s="12">
        <v>9</v>
      </c>
      <c r="E57" s="9">
        <v>0</v>
      </c>
      <c r="F57" s="8">
        <v>0</v>
      </c>
      <c r="G57" s="18">
        <f>G58+G61</f>
        <v>0</v>
      </c>
      <c r="H57" s="18">
        <f>H58+H61</f>
        <v>0</v>
      </c>
    </row>
    <row r="58" spans="1:8" ht="22.5" hidden="1">
      <c r="A58" s="26" t="s">
        <v>91</v>
      </c>
      <c r="B58" s="8">
        <v>555</v>
      </c>
      <c r="C58" s="28">
        <v>3</v>
      </c>
      <c r="D58" s="17">
        <v>9</v>
      </c>
      <c r="E58" s="13">
        <v>9500022185</v>
      </c>
      <c r="F58" s="15"/>
      <c r="G58" s="19">
        <f>G60</f>
        <v>0</v>
      </c>
      <c r="H58" s="19">
        <f>H60</f>
        <v>0</v>
      </c>
    </row>
    <row r="59" spans="1:8" hidden="1">
      <c r="A59" s="30" t="s">
        <v>79</v>
      </c>
      <c r="B59" s="8">
        <v>555</v>
      </c>
      <c r="C59" s="28">
        <v>3</v>
      </c>
      <c r="D59" s="17">
        <v>9</v>
      </c>
      <c r="E59" s="13">
        <v>9500022185</v>
      </c>
      <c r="F59" s="15">
        <v>200</v>
      </c>
      <c r="G59" s="19">
        <f>G60</f>
        <v>0</v>
      </c>
      <c r="H59" s="19">
        <f>H60</f>
        <v>0</v>
      </c>
    </row>
    <row r="60" spans="1:8" ht="22.5" hidden="1">
      <c r="A60" s="31" t="s">
        <v>80</v>
      </c>
      <c r="B60" s="8">
        <v>555</v>
      </c>
      <c r="C60" s="28">
        <v>3</v>
      </c>
      <c r="D60" s="17">
        <v>9</v>
      </c>
      <c r="E60" s="13">
        <v>9500022185</v>
      </c>
      <c r="F60" s="15">
        <v>240</v>
      </c>
      <c r="G60" s="19">
        <v>0</v>
      </c>
      <c r="H60" s="19">
        <v>0</v>
      </c>
    </row>
    <row r="61" spans="1:8" ht="33.75" hidden="1">
      <c r="A61" s="26" t="s">
        <v>26</v>
      </c>
      <c r="B61" s="8">
        <v>555</v>
      </c>
      <c r="C61" s="28">
        <v>3</v>
      </c>
      <c r="D61" s="17">
        <v>9</v>
      </c>
      <c r="E61" s="13" t="s">
        <v>27</v>
      </c>
      <c r="F61" s="15">
        <v>0</v>
      </c>
      <c r="G61" s="19">
        <f>G63</f>
        <v>0</v>
      </c>
      <c r="H61" s="19">
        <f>H63</f>
        <v>0</v>
      </c>
    </row>
    <row r="62" spans="1:8" hidden="1">
      <c r="A62" s="30" t="s">
        <v>83</v>
      </c>
      <c r="B62" s="8">
        <v>555</v>
      </c>
      <c r="C62" s="16">
        <v>3</v>
      </c>
      <c r="D62" s="17">
        <v>9</v>
      </c>
      <c r="E62" s="13" t="s">
        <v>27</v>
      </c>
      <c r="F62" s="15">
        <v>500</v>
      </c>
      <c r="G62" s="19">
        <f>G63</f>
        <v>0</v>
      </c>
      <c r="H62" s="19">
        <f>H63</f>
        <v>0</v>
      </c>
    </row>
    <row r="63" spans="1:8" hidden="1">
      <c r="A63" s="14" t="s">
        <v>16</v>
      </c>
      <c r="B63" s="8">
        <v>555</v>
      </c>
      <c r="C63" s="16">
        <v>3</v>
      </c>
      <c r="D63" s="17">
        <v>9</v>
      </c>
      <c r="E63" s="13" t="s">
        <v>27</v>
      </c>
      <c r="F63" s="15" t="s">
        <v>17</v>
      </c>
      <c r="G63" s="19">
        <v>0</v>
      </c>
      <c r="H63" s="19">
        <v>0</v>
      </c>
    </row>
    <row r="64" spans="1:8">
      <c r="A64" s="7" t="s">
        <v>28</v>
      </c>
      <c r="B64" s="8">
        <v>555</v>
      </c>
      <c r="C64" s="11">
        <v>4</v>
      </c>
      <c r="D64" s="12">
        <v>0</v>
      </c>
      <c r="E64" s="9">
        <v>0</v>
      </c>
      <c r="F64" s="8">
        <v>0</v>
      </c>
      <c r="G64" s="18">
        <f>G69+G82+G65</f>
        <v>2618250</v>
      </c>
      <c r="H64" s="18">
        <f>H69+H82+H65</f>
        <v>2725260</v>
      </c>
    </row>
    <row r="65" spans="1:8" hidden="1">
      <c r="A65" s="7" t="s">
        <v>100</v>
      </c>
      <c r="B65" s="8">
        <v>555</v>
      </c>
      <c r="C65" s="16">
        <v>4</v>
      </c>
      <c r="D65" s="17">
        <v>6</v>
      </c>
      <c r="E65" s="39"/>
      <c r="F65" s="8"/>
      <c r="G65" s="18">
        <f t="shared" ref="G65:H67" si="3">G66</f>
        <v>0</v>
      </c>
      <c r="H65" s="18">
        <f t="shared" si="3"/>
        <v>0</v>
      </c>
    </row>
    <row r="66" spans="1:8" hidden="1">
      <c r="A66" s="14" t="s">
        <v>101</v>
      </c>
      <c r="B66" s="8">
        <v>555</v>
      </c>
      <c r="C66" s="16">
        <v>4</v>
      </c>
      <c r="D66" s="17">
        <v>6</v>
      </c>
      <c r="E66" s="40">
        <v>9500040160</v>
      </c>
      <c r="F66" s="8"/>
      <c r="G66" s="18">
        <f t="shared" si="3"/>
        <v>0</v>
      </c>
      <c r="H66" s="18">
        <f t="shared" si="3"/>
        <v>0</v>
      </c>
    </row>
    <row r="67" spans="1:8" hidden="1">
      <c r="A67" s="30" t="s">
        <v>79</v>
      </c>
      <c r="B67" s="8">
        <v>555</v>
      </c>
      <c r="C67" s="16">
        <v>4</v>
      </c>
      <c r="D67" s="17">
        <v>6</v>
      </c>
      <c r="E67" s="40">
        <v>9500040160</v>
      </c>
      <c r="F67" s="22">
        <v>200</v>
      </c>
      <c r="G67" s="18">
        <f t="shared" si="3"/>
        <v>0</v>
      </c>
      <c r="H67" s="18">
        <f t="shared" si="3"/>
        <v>0</v>
      </c>
    </row>
    <row r="68" spans="1:8" ht="22.5" hidden="1" customHeight="1">
      <c r="A68" s="31" t="s">
        <v>80</v>
      </c>
      <c r="B68" s="8">
        <v>555</v>
      </c>
      <c r="C68" s="16">
        <v>4</v>
      </c>
      <c r="D68" s="17">
        <v>6</v>
      </c>
      <c r="E68" s="40">
        <v>9500040160</v>
      </c>
      <c r="F68" s="22">
        <v>240</v>
      </c>
      <c r="G68" s="18">
        <v>0</v>
      </c>
      <c r="H68" s="18">
        <v>0</v>
      </c>
    </row>
    <row r="69" spans="1:8" ht="12.75" customHeight="1">
      <c r="A69" s="7" t="s">
        <v>29</v>
      </c>
      <c r="B69" s="8">
        <v>555</v>
      </c>
      <c r="C69" s="11">
        <v>4</v>
      </c>
      <c r="D69" s="12">
        <v>9</v>
      </c>
      <c r="E69" s="9">
        <v>0</v>
      </c>
      <c r="F69" s="8">
        <v>0</v>
      </c>
      <c r="G69" s="18">
        <f>G70+G79+G73+G76</f>
        <v>2618250</v>
      </c>
      <c r="H69" s="18">
        <f>H70+H79+H73+H76</f>
        <v>2725260</v>
      </c>
    </row>
    <row r="70" spans="1:8" ht="22.5" customHeight="1">
      <c r="A70" s="14" t="s">
        <v>30</v>
      </c>
      <c r="B70" s="8">
        <v>555</v>
      </c>
      <c r="C70" s="16">
        <v>4</v>
      </c>
      <c r="D70" s="17">
        <v>9</v>
      </c>
      <c r="E70" s="13" t="s">
        <v>31</v>
      </c>
      <c r="F70" s="15">
        <v>0</v>
      </c>
      <c r="G70" s="19">
        <f>G72</f>
        <v>1565618.42</v>
      </c>
      <c r="H70" s="19">
        <f>H72</f>
        <v>1672628.42</v>
      </c>
    </row>
    <row r="71" spans="1:8" ht="33.75" customHeight="1">
      <c r="A71" s="30" t="s">
        <v>79</v>
      </c>
      <c r="B71" s="8">
        <v>555</v>
      </c>
      <c r="C71" s="16">
        <v>4</v>
      </c>
      <c r="D71" s="17">
        <v>9</v>
      </c>
      <c r="E71" s="13" t="s">
        <v>31</v>
      </c>
      <c r="F71" s="15">
        <v>200</v>
      </c>
      <c r="G71" s="19">
        <f>G72</f>
        <v>1565618.42</v>
      </c>
      <c r="H71" s="19">
        <f>H72</f>
        <v>1672628.42</v>
      </c>
    </row>
    <row r="72" spans="1:8" ht="18" customHeight="1">
      <c r="A72" s="31" t="s">
        <v>80</v>
      </c>
      <c r="B72" s="8">
        <v>555</v>
      </c>
      <c r="C72" s="16">
        <v>4</v>
      </c>
      <c r="D72" s="17">
        <v>9</v>
      </c>
      <c r="E72" s="13" t="s">
        <v>31</v>
      </c>
      <c r="F72" s="15">
        <v>240</v>
      </c>
      <c r="G72" s="19">
        <v>1565618.42</v>
      </c>
      <c r="H72" s="19">
        <v>1672628.42</v>
      </c>
    </row>
    <row r="73" spans="1:8" ht="21.75" customHeight="1">
      <c r="A73" s="14" t="s">
        <v>32</v>
      </c>
      <c r="B73" s="8">
        <v>555</v>
      </c>
      <c r="C73" s="16">
        <v>4</v>
      </c>
      <c r="D73" s="17">
        <v>9</v>
      </c>
      <c r="E73" s="13" t="s">
        <v>33</v>
      </c>
      <c r="F73" s="15">
        <v>0</v>
      </c>
      <c r="G73" s="19">
        <f>G75</f>
        <v>1000000</v>
      </c>
      <c r="H73" s="19">
        <f>H75</f>
        <v>1000000</v>
      </c>
    </row>
    <row r="74" spans="1:8" ht="21.75" customHeight="1">
      <c r="A74" s="30" t="s">
        <v>79</v>
      </c>
      <c r="B74" s="8">
        <v>555</v>
      </c>
      <c r="C74" s="16">
        <v>4</v>
      </c>
      <c r="D74" s="17">
        <v>9</v>
      </c>
      <c r="E74" s="13" t="s">
        <v>33</v>
      </c>
      <c r="F74" s="15">
        <v>200</v>
      </c>
      <c r="G74" s="19">
        <f>G75</f>
        <v>1000000</v>
      </c>
      <c r="H74" s="19">
        <f>H75</f>
        <v>1000000</v>
      </c>
    </row>
    <row r="75" spans="1:8" ht="21.75" customHeight="1">
      <c r="A75" s="31" t="s">
        <v>80</v>
      </c>
      <c r="B75" s="8">
        <v>555</v>
      </c>
      <c r="C75" s="16">
        <v>4</v>
      </c>
      <c r="D75" s="17">
        <v>9</v>
      </c>
      <c r="E75" s="13" t="s">
        <v>33</v>
      </c>
      <c r="F75" s="15">
        <v>240</v>
      </c>
      <c r="G75" s="19">
        <v>1000000</v>
      </c>
      <c r="H75" s="19">
        <v>1000000</v>
      </c>
    </row>
    <row r="76" spans="1:8" ht="21.75" customHeight="1">
      <c r="A76" s="14" t="s">
        <v>32</v>
      </c>
      <c r="B76" s="8">
        <v>555</v>
      </c>
      <c r="C76" s="16">
        <v>4</v>
      </c>
      <c r="D76" s="17">
        <v>9</v>
      </c>
      <c r="E76" s="13" t="s">
        <v>34</v>
      </c>
      <c r="F76" s="15">
        <v>0</v>
      </c>
      <c r="G76" s="19">
        <f>G78</f>
        <v>52631.58</v>
      </c>
      <c r="H76" s="19">
        <f>H78</f>
        <v>52631.58</v>
      </c>
    </row>
    <row r="77" spans="1:8" ht="13.5" customHeight="1">
      <c r="A77" s="30" t="s">
        <v>79</v>
      </c>
      <c r="B77" s="8">
        <v>555</v>
      </c>
      <c r="C77" s="16">
        <v>4</v>
      </c>
      <c r="D77" s="17">
        <v>9</v>
      </c>
      <c r="E77" s="13" t="s">
        <v>34</v>
      </c>
      <c r="F77" s="15">
        <v>200</v>
      </c>
      <c r="G77" s="19">
        <f>G78</f>
        <v>52631.58</v>
      </c>
      <c r="H77" s="19">
        <f>H78</f>
        <v>52631.58</v>
      </c>
    </row>
    <row r="78" spans="1:8" ht="15" customHeight="1">
      <c r="A78" s="31" t="s">
        <v>80</v>
      </c>
      <c r="B78" s="8">
        <v>555</v>
      </c>
      <c r="C78" s="16">
        <v>4</v>
      </c>
      <c r="D78" s="17">
        <v>9</v>
      </c>
      <c r="E78" s="13" t="s">
        <v>34</v>
      </c>
      <c r="F78" s="15">
        <v>240</v>
      </c>
      <c r="G78" s="19">
        <v>52631.58</v>
      </c>
      <c r="H78" s="19">
        <v>52631.58</v>
      </c>
    </row>
    <row r="79" spans="1:8" ht="16.5" hidden="1" customHeight="1">
      <c r="A79" s="31" t="s">
        <v>90</v>
      </c>
      <c r="B79" s="8">
        <v>555</v>
      </c>
      <c r="C79" s="16">
        <v>4</v>
      </c>
      <c r="D79" s="17">
        <v>9</v>
      </c>
      <c r="E79" s="13">
        <v>9500044290</v>
      </c>
      <c r="F79" s="15"/>
      <c r="G79" s="19">
        <f>G80</f>
        <v>0</v>
      </c>
      <c r="H79" s="19">
        <f>H80</f>
        <v>0</v>
      </c>
    </row>
    <row r="80" spans="1:8" ht="34.5" hidden="1" customHeight="1">
      <c r="A80" s="30" t="s">
        <v>79</v>
      </c>
      <c r="B80" s="8">
        <v>555</v>
      </c>
      <c r="C80" s="16">
        <v>4</v>
      </c>
      <c r="D80" s="17">
        <v>9</v>
      </c>
      <c r="E80" s="13">
        <v>9500044290</v>
      </c>
      <c r="F80" s="15">
        <v>200</v>
      </c>
      <c r="G80" s="19">
        <f>G81</f>
        <v>0</v>
      </c>
      <c r="H80" s="19">
        <f>H81</f>
        <v>0</v>
      </c>
    </row>
    <row r="81" spans="1:8" ht="36" hidden="1" customHeight="1">
      <c r="A81" s="31" t="s">
        <v>80</v>
      </c>
      <c r="B81" s="8">
        <v>555</v>
      </c>
      <c r="C81" s="16">
        <v>4</v>
      </c>
      <c r="D81" s="17">
        <v>9</v>
      </c>
      <c r="E81" s="38">
        <v>9500044290</v>
      </c>
      <c r="F81" s="15">
        <v>240</v>
      </c>
      <c r="G81" s="19">
        <v>0</v>
      </c>
      <c r="H81" s="19">
        <v>0</v>
      </c>
    </row>
    <row r="82" spans="1:8" ht="12.75" hidden="1" customHeight="1">
      <c r="A82" s="31" t="s">
        <v>92</v>
      </c>
      <c r="B82" s="8">
        <v>555</v>
      </c>
      <c r="C82" s="16">
        <v>4</v>
      </c>
      <c r="D82" s="17">
        <v>12</v>
      </c>
      <c r="E82" s="13">
        <v>9500014120</v>
      </c>
      <c r="F82" s="15"/>
      <c r="G82" s="19">
        <f>G83</f>
        <v>0</v>
      </c>
      <c r="H82" s="19">
        <f>H83</f>
        <v>0</v>
      </c>
    </row>
    <row r="83" spans="1:8" ht="12.75" hidden="1" customHeight="1">
      <c r="A83" s="30" t="s">
        <v>79</v>
      </c>
      <c r="B83" s="8">
        <v>555</v>
      </c>
      <c r="C83" s="16">
        <v>4</v>
      </c>
      <c r="D83" s="17">
        <v>12</v>
      </c>
      <c r="E83" s="13">
        <v>9500014120</v>
      </c>
      <c r="F83" s="15">
        <v>200</v>
      </c>
      <c r="G83" s="19">
        <f>G84</f>
        <v>0</v>
      </c>
      <c r="H83" s="19">
        <f>H84</f>
        <v>0</v>
      </c>
    </row>
    <row r="84" spans="1:8" ht="12.75" hidden="1" customHeight="1">
      <c r="A84" s="31" t="s">
        <v>80</v>
      </c>
      <c r="B84" s="8">
        <v>555</v>
      </c>
      <c r="C84" s="16">
        <v>4</v>
      </c>
      <c r="D84" s="17">
        <v>12</v>
      </c>
      <c r="E84" s="13">
        <v>9500014120</v>
      </c>
      <c r="F84" s="15">
        <v>240</v>
      </c>
      <c r="G84" s="19">
        <v>0</v>
      </c>
      <c r="H84" s="19">
        <v>0</v>
      </c>
    </row>
    <row r="85" spans="1:8" ht="22.5" hidden="1" customHeight="1">
      <c r="A85" s="7" t="s">
        <v>35</v>
      </c>
      <c r="B85" s="8">
        <v>555</v>
      </c>
      <c r="C85" s="11">
        <v>5</v>
      </c>
      <c r="D85" s="12">
        <v>0</v>
      </c>
      <c r="E85" s="9">
        <v>0</v>
      </c>
      <c r="F85" s="8">
        <v>0</v>
      </c>
      <c r="G85" s="18">
        <f>G86+G90+G101</f>
        <v>0</v>
      </c>
      <c r="H85" s="18">
        <f>H86+H90+H101</f>
        <v>0</v>
      </c>
    </row>
    <row r="86" spans="1:8" ht="22.5" hidden="1" customHeight="1">
      <c r="A86" s="7" t="s">
        <v>36</v>
      </c>
      <c r="B86" s="8">
        <v>555</v>
      </c>
      <c r="C86" s="11">
        <v>5</v>
      </c>
      <c r="D86" s="12">
        <v>1</v>
      </c>
      <c r="E86" s="9">
        <v>0</v>
      </c>
      <c r="F86" s="8">
        <v>0</v>
      </c>
      <c r="G86" s="18">
        <f>G87</f>
        <v>0</v>
      </c>
      <c r="H86" s="18">
        <f>H87</f>
        <v>0</v>
      </c>
    </row>
    <row r="87" spans="1:8" ht="53.25" hidden="1" customHeight="1">
      <c r="A87" s="14" t="s">
        <v>37</v>
      </c>
      <c r="B87" s="8">
        <v>555</v>
      </c>
      <c r="C87" s="16">
        <v>5</v>
      </c>
      <c r="D87" s="17">
        <v>1</v>
      </c>
      <c r="E87" s="13" t="s">
        <v>38</v>
      </c>
      <c r="F87" s="15">
        <v>0</v>
      </c>
      <c r="G87" s="19">
        <f>G89</f>
        <v>0</v>
      </c>
      <c r="H87" s="19">
        <f>H89</f>
        <v>0</v>
      </c>
    </row>
    <row r="88" spans="1:8" ht="22.5" hidden="1" customHeight="1">
      <c r="A88" s="30" t="s">
        <v>79</v>
      </c>
      <c r="B88" s="8">
        <v>555</v>
      </c>
      <c r="C88" s="16">
        <v>5</v>
      </c>
      <c r="D88" s="17">
        <v>1</v>
      </c>
      <c r="E88" s="13" t="s">
        <v>38</v>
      </c>
      <c r="F88" s="15">
        <v>200</v>
      </c>
      <c r="G88" s="19">
        <f>G89</f>
        <v>0</v>
      </c>
      <c r="H88" s="19">
        <f>H89</f>
        <v>0</v>
      </c>
    </row>
    <row r="89" spans="1:8" ht="22.5" hidden="1" customHeight="1">
      <c r="A89" s="31" t="s">
        <v>80</v>
      </c>
      <c r="B89" s="8">
        <v>555</v>
      </c>
      <c r="C89" s="16">
        <v>5</v>
      </c>
      <c r="D89" s="17">
        <v>1</v>
      </c>
      <c r="E89" s="13" t="s">
        <v>38</v>
      </c>
      <c r="F89" s="15">
        <v>240</v>
      </c>
      <c r="G89" s="19">
        <v>0</v>
      </c>
      <c r="H89" s="19">
        <v>0</v>
      </c>
    </row>
    <row r="90" spans="1:8" ht="52.5" hidden="1" customHeight="1">
      <c r="A90" s="7" t="s">
        <v>39</v>
      </c>
      <c r="B90" s="8">
        <v>555</v>
      </c>
      <c r="C90" s="11">
        <v>5</v>
      </c>
      <c r="D90" s="12">
        <v>2</v>
      </c>
      <c r="E90" s="9">
        <v>0</v>
      </c>
      <c r="F90" s="8">
        <v>0</v>
      </c>
      <c r="G90" s="18">
        <f>G91</f>
        <v>0</v>
      </c>
      <c r="H90" s="18">
        <f>H91</f>
        <v>0</v>
      </c>
    </row>
    <row r="91" spans="1:8" ht="22.5" hidden="1" customHeight="1">
      <c r="A91" s="14" t="s">
        <v>40</v>
      </c>
      <c r="B91" s="8">
        <v>555</v>
      </c>
      <c r="C91" s="16">
        <v>5</v>
      </c>
      <c r="D91" s="17">
        <v>2</v>
      </c>
      <c r="E91" s="13" t="s">
        <v>41</v>
      </c>
      <c r="F91" s="15">
        <v>0</v>
      </c>
      <c r="G91" s="19">
        <f>G93+G94</f>
        <v>0</v>
      </c>
      <c r="H91" s="19">
        <f>H93+H94</f>
        <v>0</v>
      </c>
    </row>
    <row r="92" spans="1:8" ht="22.5" hidden="1" customHeight="1">
      <c r="A92" s="30" t="s">
        <v>79</v>
      </c>
      <c r="B92" s="8">
        <v>555</v>
      </c>
      <c r="C92" s="16">
        <v>5</v>
      </c>
      <c r="D92" s="17">
        <v>2</v>
      </c>
      <c r="E92" s="13" t="s">
        <v>41</v>
      </c>
      <c r="F92" s="15">
        <v>200</v>
      </c>
      <c r="G92" s="19">
        <f>G93</f>
        <v>0</v>
      </c>
      <c r="H92" s="19">
        <f>H93</f>
        <v>0</v>
      </c>
    </row>
    <row r="93" spans="1:8" ht="12.75" hidden="1" customHeight="1">
      <c r="A93" s="31" t="s">
        <v>80</v>
      </c>
      <c r="B93" s="8">
        <v>555</v>
      </c>
      <c r="C93" s="16">
        <v>5</v>
      </c>
      <c r="D93" s="17">
        <v>2</v>
      </c>
      <c r="E93" s="13" t="s">
        <v>41</v>
      </c>
      <c r="F93" s="15">
        <v>240</v>
      </c>
      <c r="G93" s="19">
        <v>0</v>
      </c>
      <c r="H93" s="19">
        <v>0</v>
      </c>
    </row>
    <row r="94" spans="1:8" ht="12.75" hidden="1" customHeight="1">
      <c r="A94" s="14" t="s">
        <v>42</v>
      </c>
      <c r="B94" s="8">
        <v>555</v>
      </c>
      <c r="C94" s="16">
        <v>5</v>
      </c>
      <c r="D94" s="17">
        <v>2</v>
      </c>
      <c r="E94" s="13" t="s">
        <v>41</v>
      </c>
      <c r="F94" s="15" t="s">
        <v>43</v>
      </c>
      <c r="G94" s="19">
        <v>0</v>
      </c>
      <c r="H94" s="19">
        <v>0</v>
      </c>
    </row>
    <row r="95" spans="1:8" ht="12.75" hidden="1" customHeight="1">
      <c r="A95" s="14" t="s">
        <v>72</v>
      </c>
      <c r="B95" s="8">
        <v>555</v>
      </c>
      <c r="C95" s="16">
        <v>5</v>
      </c>
      <c r="D95" s="17">
        <v>2</v>
      </c>
      <c r="E95" s="13">
        <v>9500070810</v>
      </c>
      <c r="F95" s="15"/>
      <c r="G95" s="19" t="str">
        <f>G96</f>
        <v>,</v>
      </c>
      <c r="H95" s="19" t="str">
        <f>H96</f>
        <v>,</v>
      </c>
    </row>
    <row r="96" spans="1:8" ht="22.5" hidden="1" customHeight="1">
      <c r="A96" s="32" t="s">
        <v>81</v>
      </c>
      <c r="B96" s="8">
        <v>555</v>
      </c>
      <c r="C96" s="16">
        <v>5</v>
      </c>
      <c r="D96" s="17">
        <v>2</v>
      </c>
      <c r="E96" s="13">
        <v>9500070810</v>
      </c>
      <c r="F96" s="15">
        <v>800</v>
      </c>
      <c r="G96" s="19" t="str">
        <f>G97</f>
        <v>,</v>
      </c>
      <c r="H96" s="19" t="str">
        <f>H97</f>
        <v>,</v>
      </c>
    </row>
    <row r="97" spans="1:9" ht="22.5" hidden="1" customHeight="1">
      <c r="A97" s="32" t="s">
        <v>86</v>
      </c>
      <c r="B97" s="8">
        <v>555</v>
      </c>
      <c r="C97" s="16">
        <v>5</v>
      </c>
      <c r="D97" s="17">
        <v>2</v>
      </c>
      <c r="E97" s="13">
        <v>9500070810</v>
      </c>
      <c r="F97" s="15">
        <v>810</v>
      </c>
      <c r="G97" s="19" t="s">
        <v>87</v>
      </c>
      <c r="H97" s="19" t="s">
        <v>87</v>
      </c>
    </row>
    <row r="98" spans="1:9" ht="43.5" hidden="1" customHeight="1">
      <c r="A98" s="14" t="s">
        <v>72</v>
      </c>
      <c r="B98" s="8">
        <v>555</v>
      </c>
      <c r="C98" s="16">
        <v>5</v>
      </c>
      <c r="D98" s="17">
        <v>2</v>
      </c>
      <c r="E98" s="13" t="s">
        <v>71</v>
      </c>
      <c r="F98" s="15"/>
      <c r="G98" s="19">
        <f>G99</f>
        <v>0</v>
      </c>
      <c r="H98" s="19">
        <f>H99</f>
        <v>0</v>
      </c>
    </row>
    <row r="99" spans="1:9" ht="42" hidden="1" customHeight="1">
      <c r="A99" s="32" t="s">
        <v>81</v>
      </c>
      <c r="B99" s="8">
        <v>555</v>
      </c>
      <c r="C99" s="16">
        <v>5</v>
      </c>
      <c r="D99" s="17">
        <v>2</v>
      </c>
      <c r="E99" s="13" t="s">
        <v>71</v>
      </c>
      <c r="F99" s="15">
        <v>800</v>
      </c>
      <c r="G99" s="19">
        <f>G100</f>
        <v>0</v>
      </c>
      <c r="H99" s="19">
        <f>H100</f>
        <v>0</v>
      </c>
    </row>
    <row r="100" spans="1:9" ht="21.75" hidden="1" customHeight="1">
      <c r="A100" s="32" t="s">
        <v>86</v>
      </c>
      <c r="B100" s="8">
        <v>555</v>
      </c>
      <c r="C100" s="16">
        <v>5</v>
      </c>
      <c r="D100" s="17">
        <v>2</v>
      </c>
      <c r="E100" s="13" t="s">
        <v>71</v>
      </c>
      <c r="F100" s="15">
        <v>810</v>
      </c>
      <c r="G100" s="19">
        <v>0</v>
      </c>
      <c r="H100" s="19">
        <v>0</v>
      </c>
    </row>
    <row r="101" spans="1:9" ht="18.75" hidden="1" customHeight="1">
      <c r="A101" s="7" t="s">
        <v>44</v>
      </c>
      <c r="B101" s="8">
        <v>555</v>
      </c>
      <c r="C101" s="11">
        <v>5</v>
      </c>
      <c r="D101" s="12">
        <v>3</v>
      </c>
      <c r="E101" s="9">
        <v>0</v>
      </c>
      <c r="F101" s="8">
        <v>0</v>
      </c>
      <c r="G101" s="18">
        <f>G102+G105+G108</f>
        <v>0</v>
      </c>
      <c r="H101" s="18">
        <f>H102+H105+H108</f>
        <v>0</v>
      </c>
    </row>
    <row r="102" spans="1:9" ht="18.75" hidden="1" customHeight="1">
      <c r="A102" s="14" t="s">
        <v>45</v>
      </c>
      <c r="B102" s="8">
        <v>555</v>
      </c>
      <c r="C102" s="16">
        <v>5</v>
      </c>
      <c r="D102" s="17">
        <v>3</v>
      </c>
      <c r="E102" s="13" t="s">
        <v>46</v>
      </c>
      <c r="F102" s="15">
        <v>0</v>
      </c>
      <c r="G102" s="19">
        <f>G104</f>
        <v>0</v>
      </c>
      <c r="H102" s="19">
        <f>H104</f>
        <v>0</v>
      </c>
    </row>
    <row r="103" spans="1:9" ht="18.75" hidden="1" customHeight="1">
      <c r="A103" s="30" t="s">
        <v>79</v>
      </c>
      <c r="B103" s="8">
        <v>555</v>
      </c>
      <c r="C103" s="16">
        <v>5</v>
      </c>
      <c r="D103" s="17">
        <v>3</v>
      </c>
      <c r="E103" s="13" t="s">
        <v>46</v>
      </c>
      <c r="F103" s="15">
        <v>200</v>
      </c>
      <c r="G103" s="19">
        <f>G104</f>
        <v>0</v>
      </c>
      <c r="H103" s="19">
        <f>H104</f>
        <v>0</v>
      </c>
    </row>
    <row r="104" spans="1:9" ht="36.75" hidden="1" customHeight="1">
      <c r="A104" s="31" t="s">
        <v>80</v>
      </c>
      <c r="B104" s="8">
        <v>555</v>
      </c>
      <c r="C104" s="16">
        <v>5</v>
      </c>
      <c r="D104" s="17">
        <v>3</v>
      </c>
      <c r="E104" s="13" t="s">
        <v>46</v>
      </c>
      <c r="F104" s="15">
        <v>240</v>
      </c>
      <c r="G104" s="19">
        <v>0</v>
      </c>
      <c r="H104" s="19">
        <v>0</v>
      </c>
    </row>
    <row r="105" spans="1:9" ht="36" hidden="1" customHeight="1">
      <c r="A105" s="14" t="s">
        <v>47</v>
      </c>
      <c r="B105" s="8">
        <v>555</v>
      </c>
      <c r="C105" s="16">
        <v>5</v>
      </c>
      <c r="D105" s="17">
        <v>3</v>
      </c>
      <c r="E105" s="13" t="s">
        <v>48</v>
      </c>
      <c r="F105" s="15">
        <v>0</v>
      </c>
      <c r="G105" s="19">
        <f>G107</f>
        <v>0</v>
      </c>
      <c r="H105" s="19">
        <f>H107</f>
        <v>0</v>
      </c>
    </row>
    <row r="106" spans="1:9" hidden="1">
      <c r="A106" s="30" t="s">
        <v>79</v>
      </c>
      <c r="B106" s="8">
        <v>555</v>
      </c>
      <c r="C106" s="16">
        <v>5</v>
      </c>
      <c r="D106" s="17">
        <v>3</v>
      </c>
      <c r="E106" s="13" t="s">
        <v>48</v>
      </c>
      <c r="F106" s="15">
        <v>200</v>
      </c>
      <c r="G106" s="19">
        <f>G107</f>
        <v>0</v>
      </c>
      <c r="H106" s="19">
        <f>H107</f>
        <v>0</v>
      </c>
    </row>
    <row r="107" spans="1:9" ht="22.5" hidden="1">
      <c r="A107" s="31" t="s">
        <v>80</v>
      </c>
      <c r="B107" s="8">
        <v>555</v>
      </c>
      <c r="C107" s="16">
        <v>5</v>
      </c>
      <c r="D107" s="17">
        <v>3</v>
      </c>
      <c r="E107" s="13" t="s">
        <v>48</v>
      </c>
      <c r="F107" s="15">
        <v>240</v>
      </c>
      <c r="G107" s="19">
        <v>0</v>
      </c>
      <c r="H107" s="19">
        <v>0</v>
      </c>
    </row>
    <row r="108" spans="1:9" ht="45" hidden="1">
      <c r="A108" s="31" t="s">
        <v>102</v>
      </c>
      <c r="B108" s="8">
        <v>555</v>
      </c>
      <c r="C108" s="16">
        <v>5</v>
      </c>
      <c r="D108" s="17">
        <v>3</v>
      </c>
      <c r="E108" s="13" t="s">
        <v>103</v>
      </c>
      <c r="F108" s="15"/>
      <c r="G108" s="19">
        <f>G109</f>
        <v>0</v>
      </c>
      <c r="H108" s="19">
        <f>H109</f>
        <v>0</v>
      </c>
    </row>
    <row r="109" spans="1:9" ht="15.75" hidden="1" customHeight="1">
      <c r="A109" s="30" t="s">
        <v>79</v>
      </c>
      <c r="B109" s="8">
        <v>555</v>
      </c>
      <c r="C109" s="16">
        <v>5</v>
      </c>
      <c r="D109" s="17">
        <v>3</v>
      </c>
      <c r="E109" s="13" t="s">
        <v>104</v>
      </c>
      <c r="F109" s="15">
        <v>200</v>
      </c>
      <c r="G109" s="19">
        <f>G110</f>
        <v>0</v>
      </c>
      <c r="H109" s="19">
        <f>H110</f>
        <v>0</v>
      </c>
    </row>
    <row r="110" spans="1:9" ht="15.75" hidden="1" customHeight="1">
      <c r="A110" s="31" t="s">
        <v>80</v>
      </c>
      <c r="B110" s="8">
        <v>555</v>
      </c>
      <c r="C110" s="16">
        <v>5</v>
      </c>
      <c r="D110" s="17">
        <v>3</v>
      </c>
      <c r="E110" s="13" t="s">
        <v>105</v>
      </c>
      <c r="F110" s="15">
        <v>240</v>
      </c>
      <c r="G110" s="19">
        <v>0</v>
      </c>
      <c r="H110" s="19">
        <v>0</v>
      </c>
    </row>
    <row r="111" spans="1:9" ht="12.75" hidden="1" customHeight="1">
      <c r="A111" s="33" t="s">
        <v>49</v>
      </c>
      <c r="B111" s="8">
        <v>555</v>
      </c>
      <c r="C111" s="11">
        <v>7</v>
      </c>
      <c r="D111" s="12"/>
      <c r="E111" s="9"/>
      <c r="F111" s="8"/>
      <c r="G111" s="18">
        <f>G112</f>
        <v>0</v>
      </c>
      <c r="H111" s="18">
        <f>H112</f>
        <v>0</v>
      </c>
      <c r="I111" s="20"/>
    </row>
    <row r="112" spans="1:9" ht="22.5" hidden="1" customHeight="1">
      <c r="A112" s="31" t="s">
        <v>50</v>
      </c>
      <c r="B112" s="8">
        <v>555</v>
      </c>
      <c r="C112" s="16">
        <v>7</v>
      </c>
      <c r="D112" s="17"/>
      <c r="E112" s="17">
        <v>9500023190</v>
      </c>
      <c r="F112" s="15"/>
      <c r="G112" s="19">
        <f>G113+G115</f>
        <v>0</v>
      </c>
      <c r="H112" s="19">
        <f>H113+H115</f>
        <v>0</v>
      </c>
      <c r="I112" s="20"/>
    </row>
    <row r="113" spans="1:9" ht="22.5" hidden="1" customHeight="1">
      <c r="A113" s="14" t="s">
        <v>66</v>
      </c>
      <c r="B113" s="8">
        <v>555</v>
      </c>
      <c r="C113" s="16">
        <v>7</v>
      </c>
      <c r="D113" s="17">
        <v>7</v>
      </c>
      <c r="E113" s="17">
        <v>9500023190</v>
      </c>
      <c r="F113" s="15">
        <v>100</v>
      </c>
      <c r="G113" s="19">
        <f>G114</f>
        <v>0</v>
      </c>
      <c r="H113" s="19">
        <f>H114</f>
        <v>0</v>
      </c>
      <c r="I113" s="20"/>
    </row>
    <row r="114" spans="1:9" ht="12.75" hidden="1" customHeight="1">
      <c r="A114" s="14" t="s">
        <v>85</v>
      </c>
      <c r="B114" s="8">
        <v>555</v>
      </c>
      <c r="C114" s="16">
        <v>7</v>
      </c>
      <c r="D114" s="17">
        <v>7</v>
      </c>
      <c r="E114" s="17">
        <v>9500023190</v>
      </c>
      <c r="F114" s="15">
        <v>110</v>
      </c>
      <c r="G114" s="19">
        <v>0</v>
      </c>
      <c r="H114" s="19">
        <v>0</v>
      </c>
      <c r="I114" s="20"/>
    </row>
    <row r="115" spans="1:9" ht="12.75" hidden="1" customHeight="1">
      <c r="A115" s="30" t="s">
        <v>79</v>
      </c>
      <c r="B115" s="8">
        <v>555</v>
      </c>
      <c r="C115" s="16">
        <v>7</v>
      </c>
      <c r="D115" s="17">
        <v>7</v>
      </c>
      <c r="E115" s="17">
        <v>9500023190</v>
      </c>
      <c r="F115" s="15">
        <v>200</v>
      </c>
      <c r="G115" s="19">
        <f>G116</f>
        <v>0</v>
      </c>
      <c r="H115" s="19">
        <f>H116</f>
        <v>0</v>
      </c>
      <c r="I115" s="20"/>
    </row>
    <row r="116" spans="1:9" ht="33.75" hidden="1" customHeight="1">
      <c r="A116" s="31" t="s">
        <v>80</v>
      </c>
      <c r="B116" s="8">
        <v>555</v>
      </c>
      <c r="C116" s="16">
        <v>7</v>
      </c>
      <c r="D116" s="17">
        <v>7</v>
      </c>
      <c r="E116" s="17">
        <v>9500023190</v>
      </c>
      <c r="F116" s="15">
        <v>240</v>
      </c>
      <c r="G116" s="19">
        <v>0</v>
      </c>
      <c r="H116" s="19">
        <v>0</v>
      </c>
    </row>
    <row r="117" spans="1:9" ht="12.75" customHeight="1">
      <c r="A117" s="7" t="s">
        <v>62</v>
      </c>
      <c r="B117" s="8">
        <v>555</v>
      </c>
      <c r="C117" s="11">
        <v>8</v>
      </c>
      <c r="D117" s="12">
        <v>0</v>
      </c>
      <c r="E117" s="9">
        <v>0</v>
      </c>
      <c r="F117" s="8">
        <v>0</v>
      </c>
      <c r="G117" s="10">
        <f>G118</f>
        <v>6074391.2500000009</v>
      </c>
      <c r="H117" s="10">
        <f>H118</f>
        <v>4760832.0000000009</v>
      </c>
    </row>
    <row r="118" spans="1:9" ht="12.75" customHeight="1">
      <c r="A118" s="7" t="s">
        <v>63</v>
      </c>
      <c r="B118" s="8">
        <v>555</v>
      </c>
      <c r="C118" s="11">
        <v>8</v>
      </c>
      <c r="D118" s="12">
        <v>1</v>
      </c>
      <c r="E118" s="9">
        <v>0</v>
      </c>
      <c r="F118" s="8">
        <v>0</v>
      </c>
      <c r="G118" s="10">
        <f>G119+G122+G127</f>
        <v>6074391.2500000009</v>
      </c>
      <c r="H118" s="10">
        <f>H119+H122+H127</f>
        <v>4760832.0000000009</v>
      </c>
    </row>
    <row r="119" spans="1:9" ht="12.75" customHeight="1">
      <c r="A119" s="14" t="s">
        <v>64</v>
      </c>
      <c r="B119" s="8">
        <v>555</v>
      </c>
      <c r="C119" s="16">
        <v>8</v>
      </c>
      <c r="D119" s="17">
        <v>1</v>
      </c>
      <c r="E119" s="13" t="s">
        <v>65</v>
      </c>
      <c r="F119" s="15">
        <v>0</v>
      </c>
      <c r="G119" s="23">
        <f>G120</f>
        <v>6074391.2500000009</v>
      </c>
      <c r="H119" s="23">
        <f>H120</f>
        <v>4760832.0000000009</v>
      </c>
    </row>
    <row r="120" spans="1:9" ht="12.75" customHeight="1">
      <c r="A120" s="14" t="s">
        <v>66</v>
      </c>
      <c r="B120" s="8">
        <v>555</v>
      </c>
      <c r="C120" s="16">
        <v>8</v>
      </c>
      <c r="D120" s="17">
        <v>1</v>
      </c>
      <c r="E120" s="13" t="s">
        <v>65</v>
      </c>
      <c r="F120" s="15">
        <v>100</v>
      </c>
      <c r="G120" s="23">
        <f>G121</f>
        <v>6074391.2500000009</v>
      </c>
      <c r="H120" s="23">
        <f>H121</f>
        <v>4760832.0000000009</v>
      </c>
    </row>
    <row r="121" spans="1:9" ht="12.75" customHeight="1">
      <c r="A121" s="14" t="s">
        <v>85</v>
      </c>
      <c r="B121" s="8">
        <v>555</v>
      </c>
      <c r="C121" s="16">
        <v>8</v>
      </c>
      <c r="D121" s="17">
        <v>1</v>
      </c>
      <c r="E121" s="13" t="s">
        <v>65</v>
      </c>
      <c r="F121" s="15">
        <v>110</v>
      </c>
      <c r="G121" s="23">
        <f>11290583.71-4926858.71-118268.45-10000-161065.3</f>
        <v>6074391.2500000009</v>
      </c>
      <c r="H121" s="23">
        <f>11290583.71-4926858.71-1360600-211560.46-20000-515988+231560.5+273694.96</f>
        <v>4760832.0000000009</v>
      </c>
    </row>
    <row r="122" spans="1:9" ht="29.25" hidden="1" customHeight="1">
      <c r="A122" s="14" t="s">
        <v>67</v>
      </c>
      <c r="B122" s="8">
        <v>555</v>
      </c>
      <c r="C122" s="16">
        <v>8</v>
      </c>
      <c r="D122" s="17">
        <v>1</v>
      </c>
      <c r="E122" s="13" t="s">
        <v>68</v>
      </c>
      <c r="F122" s="15">
        <v>0</v>
      </c>
      <c r="G122" s="23">
        <f>G123+G125</f>
        <v>0</v>
      </c>
      <c r="H122" s="23">
        <f>H123+H125</f>
        <v>0</v>
      </c>
    </row>
    <row r="123" spans="1:9" ht="22.5" hidden="1" customHeight="1">
      <c r="A123" s="30" t="s">
        <v>79</v>
      </c>
      <c r="B123" s="8">
        <v>555</v>
      </c>
      <c r="C123" s="16">
        <v>8</v>
      </c>
      <c r="D123" s="17">
        <v>1</v>
      </c>
      <c r="E123" s="13" t="s">
        <v>68</v>
      </c>
      <c r="F123" s="15">
        <v>200</v>
      </c>
      <c r="G123" s="23">
        <f>G124</f>
        <v>0</v>
      </c>
      <c r="H123" s="23">
        <f>H124</f>
        <v>0</v>
      </c>
    </row>
    <row r="124" spans="1:9" ht="12.75" hidden="1" customHeight="1">
      <c r="A124" s="31" t="s">
        <v>80</v>
      </c>
      <c r="B124" s="8">
        <v>555</v>
      </c>
      <c r="C124" s="16">
        <v>8</v>
      </c>
      <c r="D124" s="17">
        <v>1</v>
      </c>
      <c r="E124" s="13" t="s">
        <v>68</v>
      </c>
      <c r="F124" s="15">
        <v>240</v>
      </c>
      <c r="G124" s="23">
        <v>0</v>
      </c>
      <c r="H124" s="23">
        <v>0</v>
      </c>
    </row>
    <row r="125" spans="1:9" ht="22.5" hidden="1" customHeight="1">
      <c r="A125" s="32" t="s">
        <v>81</v>
      </c>
      <c r="B125" s="8">
        <v>555</v>
      </c>
      <c r="C125" s="16">
        <v>8</v>
      </c>
      <c r="D125" s="17">
        <v>1</v>
      </c>
      <c r="E125" s="13" t="s">
        <v>68</v>
      </c>
      <c r="F125" s="15">
        <v>800</v>
      </c>
      <c r="G125" s="23">
        <f>G126</f>
        <v>0</v>
      </c>
      <c r="H125" s="23">
        <f>H126</f>
        <v>0</v>
      </c>
    </row>
    <row r="126" spans="1:9" ht="12.75" hidden="1" customHeight="1">
      <c r="A126" s="31" t="s">
        <v>82</v>
      </c>
      <c r="B126" s="8">
        <v>555</v>
      </c>
      <c r="C126" s="16">
        <v>8</v>
      </c>
      <c r="D126" s="17">
        <v>1</v>
      </c>
      <c r="E126" s="13" t="s">
        <v>68</v>
      </c>
      <c r="F126" s="15">
        <v>850</v>
      </c>
      <c r="G126" s="23">
        <v>0</v>
      </c>
      <c r="H126" s="23">
        <v>0</v>
      </c>
    </row>
    <row r="127" spans="1:9" ht="17.25" hidden="1" customHeight="1">
      <c r="A127" s="14" t="s">
        <v>69</v>
      </c>
      <c r="B127" s="8">
        <v>555</v>
      </c>
      <c r="C127" s="16">
        <v>8</v>
      </c>
      <c r="D127" s="17">
        <v>1</v>
      </c>
      <c r="E127" s="13" t="s">
        <v>70</v>
      </c>
      <c r="F127" s="15">
        <v>0</v>
      </c>
      <c r="G127" s="19">
        <v>0</v>
      </c>
      <c r="H127" s="19">
        <v>0</v>
      </c>
    </row>
    <row r="128" spans="1:9" hidden="1">
      <c r="A128" s="14" t="s">
        <v>66</v>
      </c>
      <c r="B128" s="8">
        <v>555</v>
      </c>
      <c r="C128" s="16">
        <v>8</v>
      </c>
      <c r="D128" s="17">
        <v>1</v>
      </c>
      <c r="E128" s="13" t="s">
        <v>70</v>
      </c>
      <c r="F128" s="15">
        <v>100</v>
      </c>
      <c r="G128" s="19">
        <v>0</v>
      </c>
      <c r="H128" s="19">
        <v>0</v>
      </c>
    </row>
    <row r="129" spans="1:8" hidden="1">
      <c r="A129" s="7" t="s">
        <v>51</v>
      </c>
      <c r="B129" s="8">
        <v>555</v>
      </c>
      <c r="C129" s="11">
        <v>10</v>
      </c>
      <c r="D129" s="12">
        <v>0</v>
      </c>
      <c r="E129" s="9">
        <v>0</v>
      </c>
      <c r="F129" s="8">
        <v>0</v>
      </c>
      <c r="G129" s="18">
        <f t="shared" ref="G129:H132" si="4">G130</f>
        <v>0</v>
      </c>
      <c r="H129" s="18">
        <f t="shared" si="4"/>
        <v>0</v>
      </c>
    </row>
    <row r="130" spans="1:8" hidden="1">
      <c r="A130" s="7" t="s">
        <v>52</v>
      </c>
      <c r="B130" s="8">
        <v>555</v>
      </c>
      <c r="C130" s="11">
        <v>10</v>
      </c>
      <c r="D130" s="12">
        <v>1</v>
      </c>
      <c r="E130" s="9">
        <v>0</v>
      </c>
      <c r="F130" s="8">
        <v>0</v>
      </c>
      <c r="G130" s="18">
        <f t="shared" si="4"/>
        <v>0</v>
      </c>
      <c r="H130" s="18">
        <f t="shared" si="4"/>
        <v>0</v>
      </c>
    </row>
    <row r="131" spans="1:8" hidden="1">
      <c r="A131" s="14" t="s">
        <v>53</v>
      </c>
      <c r="B131" s="8">
        <v>555</v>
      </c>
      <c r="C131" s="16">
        <v>10</v>
      </c>
      <c r="D131" s="17">
        <v>1</v>
      </c>
      <c r="E131" s="13" t="s">
        <v>54</v>
      </c>
      <c r="F131" s="15">
        <v>0</v>
      </c>
      <c r="G131" s="19">
        <f t="shared" si="4"/>
        <v>0</v>
      </c>
      <c r="H131" s="19">
        <f t="shared" si="4"/>
        <v>0</v>
      </c>
    </row>
    <row r="132" spans="1:8" hidden="1">
      <c r="A132" s="30" t="s">
        <v>84</v>
      </c>
      <c r="B132" s="8">
        <v>555</v>
      </c>
      <c r="C132" s="16">
        <v>10</v>
      </c>
      <c r="D132" s="17">
        <v>1</v>
      </c>
      <c r="E132" s="13" t="s">
        <v>54</v>
      </c>
      <c r="F132" s="15">
        <v>300</v>
      </c>
      <c r="G132" s="19">
        <f t="shared" si="4"/>
        <v>0</v>
      </c>
      <c r="H132" s="19">
        <f t="shared" si="4"/>
        <v>0</v>
      </c>
    </row>
    <row r="133" spans="1:8" hidden="1">
      <c r="A133" s="41" t="s">
        <v>106</v>
      </c>
      <c r="B133" s="8">
        <v>555</v>
      </c>
      <c r="C133" s="28">
        <v>10</v>
      </c>
      <c r="D133" s="42">
        <v>1</v>
      </c>
      <c r="E133" s="40" t="s">
        <v>54</v>
      </c>
      <c r="F133" s="27">
        <v>310</v>
      </c>
      <c r="G133" s="43">
        <v>0</v>
      </c>
      <c r="H133" s="43">
        <v>0</v>
      </c>
    </row>
    <row r="134" spans="1:8" ht="22.5" hidden="1">
      <c r="A134" s="7" t="s">
        <v>55</v>
      </c>
      <c r="B134" s="8">
        <v>555</v>
      </c>
      <c r="C134" s="11">
        <v>14</v>
      </c>
      <c r="D134" s="12">
        <v>0</v>
      </c>
      <c r="E134" s="9">
        <v>0</v>
      </c>
      <c r="F134" s="8">
        <v>0</v>
      </c>
      <c r="G134" s="18">
        <f>G135</f>
        <v>0</v>
      </c>
      <c r="H134" s="18">
        <f>H135</f>
        <v>0</v>
      </c>
    </row>
    <row r="135" spans="1:8" hidden="1">
      <c r="A135" s="7" t="s">
        <v>56</v>
      </c>
      <c r="B135" s="8">
        <v>555</v>
      </c>
      <c r="C135" s="11">
        <v>14</v>
      </c>
      <c r="D135" s="12">
        <v>3</v>
      </c>
      <c r="E135" s="9">
        <v>0</v>
      </c>
      <c r="F135" s="8">
        <v>0</v>
      </c>
      <c r="G135" s="18">
        <f>G136</f>
        <v>0</v>
      </c>
      <c r="H135" s="18">
        <f>H136</f>
        <v>0</v>
      </c>
    </row>
    <row r="136" spans="1:8" ht="22.5" hidden="1">
      <c r="A136" s="14" t="s">
        <v>57</v>
      </c>
      <c r="B136" s="8">
        <v>555</v>
      </c>
      <c r="C136" s="16">
        <v>14</v>
      </c>
      <c r="D136" s="17">
        <v>3</v>
      </c>
      <c r="E136" s="13" t="s">
        <v>58</v>
      </c>
      <c r="F136" s="15">
        <v>0</v>
      </c>
      <c r="G136" s="19">
        <f>G138</f>
        <v>0</v>
      </c>
      <c r="H136" s="19">
        <f>H138</f>
        <v>0</v>
      </c>
    </row>
    <row r="137" spans="1:8" hidden="1">
      <c r="A137" s="30" t="s">
        <v>83</v>
      </c>
      <c r="B137" s="8">
        <v>555</v>
      </c>
      <c r="C137" s="16">
        <v>14</v>
      </c>
      <c r="D137" s="17">
        <v>3</v>
      </c>
      <c r="E137" s="13" t="s">
        <v>58</v>
      </c>
      <c r="F137" s="15">
        <v>500</v>
      </c>
      <c r="G137" s="19">
        <f>G138</f>
        <v>0</v>
      </c>
      <c r="H137" s="19">
        <f>H138</f>
        <v>0</v>
      </c>
    </row>
    <row r="138" spans="1:8" hidden="1">
      <c r="A138" s="14" t="s">
        <v>16</v>
      </c>
      <c r="B138" s="8">
        <v>555</v>
      </c>
      <c r="C138" s="16">
        <v>14</v>
      </c>
      <c r="D138" s="17">
        <v>3</v>
      </c>
      <c r="E138" s="13" t="s">
        <v>58</v>
      </c>
      <c r="F138" s="15" t="s">
        <v>17</v>
      </c>
      <c r="G138" s="19">
        <v>0</v>
      </c>
      <c r="H138" s="19">
        <v>0</v>
      </c>
    </row>
    <row r="139" spans="1:8">
      <c r="A139" s="44" t="s">
        <v>95</v>
      </c>
      <c r="B139" s="8">
        <v>555</v>
      </c>
      <c r="C139" s="45">
        <v>99</v>
      </c>
      <c r="D139" s="45">
        <v>99</v>
      </c>
      <c r="E139" s="46" t="s">
        <v>109</v>
      </c>
      <c r="F139" s="47" t="s">
        <v>110</v>
      </c>
      <c r="G139" s="45">
        <f>128268.45+161065.3</f>
        <v>289333.75</v>
      </c>
      <c r="H139" s="47">
        <v>530393</v>
      </c>
    </row>
  </sheetData>
  <autoFilter ref="A14:GE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8"/>
  <sheetViews>
    <sheetView showGridLines="0" tabSelected="1" view="pageBreakPreview" topLeftCell="A117" zoomScaleNormal="100" zoomScaleSheetLayoutView="100" workbookViewId="0">
      <selection activeCell="I4" sqref="I4"/>
    </sheetView>
  </sheetViews>
  <sheetFormatPr defaultColWidth="9.140625" defaultRowHeight="12.75"/>
  <cols>
    <col min="1" max="1" width="58" style="36" customWidth="1"/>
    <col min="2" max="2" width="4.85546875" style="1" customWidth="1"/>
    <col min="3" max="3" width="4.28515625" style="1" customWidth="1"/>
    <col min="4" max="4" width="4.7109375" style="1" customWidth="1"/>
    <col min="5" max="5" width="9.7109375" style="1" customWidth="1"/>
    <col min="6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31.5" customHeight="1">
      <c r="A1" s="34"/>
      <c r="B1" s="50" t="s">
        <v>112</v>
      </c>
      <c r="C1" s="51"/>
      <c r="D1" s="51"/>
      <c r="E1" s="51"/>
      <c r="F1" s="51"/>
      <c r="G1" s="51"/>
    </row>
    <row r="2" spans="1:8" s="2" customFormat="1" ht="15.75">
      <c r="A2" s="34"/>
      <c r="B2" s="51"/>
      <c r="C2" s="51"/>
      <c r="D2" s="51"/>
      <c r="E2" s="51"/>
      <c r="F2" s="51"/>
      <c r="G2" s="51"/>
    </row>
    <row r="3" spans="1:8" s="2" customFormat="1" ht="15.75">
      <c r="A3" s="34"/>
      <c r="B3" s="51"/>
      <c r="C3" s="51"/>
      <c r="D3" s="51"/>
      <c r="E3" s="51"/>
      <c r="F3" s="51"/>
      <c r="G3" s="51"/>
    </row>
    <row r="4" spans="1:8" s="2" customFormat="1" ht="15.75">
      <c r="A4" s="34"/>
      <c r="B4" s="51"/>
      <c r="C4" s="51"/>
      <c r="D4" s="51"/>
      <c r="E4" s="51"/>
      <c r="F4" s="51"/>
      <c r="G4" s="51"/>
    </row>
    <row r="5" spans="1:8" s="2" customFormat="1" ht="38.25" customHeight="1">
      <c r="A5" s="34"/>
      <c r="B5" s="51"/>
      <c r="C5" s="51"/>
      <c r="D5" s="51"/>
      <c r="E5" s="51"/>
      <c r="F5" s="51"/>
      <c r="G5" s="51"/>
    </row>
    <row r="6" spans="1:8" s="3" customFormat="1" ht="13.5" customHeight="1">
      <c r="A6" s="35"/>
      <c r="E6" s="4"/>
      <c r="F6" s="4"/>
      <c r="G6" s="4"/>
    </row>
    <row r="7" spans="1:8" s="3" customFormat="1" ht="15" customHeight="1">
      <c r="A7" s="35"/>
    </row>
    <row r="8" spans="1:8" s="6" customFormat="1" ht="19.5" customHeight="1">
      <c r="A8" s="52"/>
      <c r="B8" s="52"/>
      <c r="C8" s="52"/>
      <c r="D8" s="52"/>
      <c r="E8" s="52"/>
      <c r="F8" s="52"/>
      <c r="G8" s="52"/>
    </row>
    <row r="9" spans="1:8" s="6" customFormat="1" ht="56.25" customHeight="1">
      <c r="A9" s="52" t="s">
        <v>93</v>
      </c>
      <c r="B9" s="52"/>
      <c r="C9" s="52"/>
      <c r="D9" s="52"/>
      <c r="E9" s="52"/>
      <c r="F9" s="52"/>
      <c r="G9" s="52"/>
    </row>
    <row r="10" spans="1:8" s="6" customFormat="1" ht="15" customHeight="1">
      <c r="A10" s="52" t="s">
        <v>96</v>
      </c>
      <c r="B10" s="52"/>
      <c r="C10" s="52"/>
      <c r="D10" s="52"/>
      <c r="E10" s="52"/>
      <c r="F10" s="52"/>
      <c r="G10" s="52"/>
    </row>
    <row r="11" spans="1:8" s="6" customFormat="1" ht="15" customHeight="1">
      <c r="A11" s="52"/>
      <c r="B11" s="52"/>
      <c r="C11" s="52"/>
      <c r="D11" s="52"/>
      <c r="E11" s="52"/>
      <c r="F11" s="52"/>
      <c r="G11" s="52"/>
    </row>
    <row r="12" spans="1:8" s="3" customFormat="1" ht="15" customHeight="1">
      <c r="A12" s="35"/>
      <c r="G12" s="5" t="s">
        <v>2</v>
      </c>
    </row>
    <row r="13" spans="1:8" ht="14.25" customHeight="1">
      <c r="A13" s="48" t="s">
        <v>0</v>
      </c>
      <c r="B13" s="56" t="s">
        <v>94</v>
      </c>
      <c r="C13" s="53" t="s">
        <v>74</v>
      </c>
      <c r="D13" s="55" t="s">
        <v>1</v>
      </c>
      <c r="E13" s="55" t="s">
        <v>75</v>
      </c>
      <c r="F13" s="55" t="s">
        <v>76</v>
      </c>
      <c r="G13" s="48" t="s">
        <v>89</v>
      </c>
    </row>
    <row r="14" spans="1:8" ht="30.75" customHeight="1">
      <c r="A14" s="48"/>
      <c r="B14" s="57"/>
      <c r="C14" s="54"/>
      <c r="D14" s="49"/>
      <c r="E14" s="49"/>
      <c r="F14" s="49"/>
      <c r="G14" s="48"/>
    </row>
    <row r="15" spans="1:8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G16+G56+G64+G85+G111+G117+G129+G134+G49</f>
        <v>23220670.100000001</v>
      </c>
      <c r="H15" s="20"/>
    </row>
    <row r="16" spans="1:8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G17+G21+G30+G34+G42+G38</f>
        <v>4617485</v>
      </c>
      <c r="H16" s="20"/>
    </row>
    <row r="17" spans="1:8" ht="22.5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>G18</f>
        <v>771914</v>
      </c>
      <c r="H17" s="20"/>
    </row>
    <row r="18" spans="1:8">
      <c r="A18" s="14" t="s">
        <v>6</v>
      </c>
      <c r="B18" s="8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>G19</f>
        <v>771914</v>
      </c>
    </row>
    <row r="19" spans="1:8" ht="45">
      <c r="A19" s="30" t="s">
        <v>77</v>
      </c>
      <c r="B19" s="8">
        <v>555</v>
      </c>
      <c r="C19" s="16">
        <v>1</v>
      </c>
      <c r="D19" s="17">
        <v>2</v>
      </c>
      <c r="E19" s="13" t="s">
        <v>7</v>
      </c>
      <c r="F19" s="15">
        <v>100</v>
      </c>
      <c r="G19" s="19">
        <f>G20</f>
        <v>771914</v>
      </c>
    </row>
    <row r="20" spans="1:8" ht="22.5">
      <c r="A20" s="31" t="s">
        <v>78</v>
      </c>
      <c r="B20" s="8">
        <v>555</v>
      </c>
      <c r="C20" s="16">
        <v>1</v>
      </c>
      <c r="D20" s="17">
        <v>2</v>
      </c>
      <c r="E20" s="13" t="s">
        <v>7</v>
      </c>
      <c r="F20" s="15">
        <v>120</v>
      </c>
      <c r="G20" s="19">
        <v>771914</v>
      </c>
    </row>
    <row r="21" spans="1:8" ht="33.75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3457601</v>
      </c>
      <c r="H21" s="20"/>
    </row>
    <row r="22" spans="1:8">
      <c r="A22" s="14" t="s">
        <v>9</v>
      </c>
      <c r="B22" s="8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2802561</v>
      </c>
    </row>
    <row r="23" spans="1:8" ht="45">
      <c r="A23" s="30" t="s">
        <v>77</v>
      </c>
      <c r="B23" s="8">
        <v>555</v>
      </c>
      <c r="C23" s="16">
        <v>1</v>
      </c>
      <c r="D23" s="17">
        <v>4</v>
      </c>
      <c r="E23" s="13" t="s">
        <v>10</v>
      </c>
      <c r="F23" s="15">
        <v>100</v>
      </c>
      <c r="G23" s="19">
        <f>G24</f>
        <v>2802561</v>
      </c>
    </row>
    <row r="24" spans="1:8" ht="22.5">
      <c r="A24" s="31" t="s">
        <v>78</v>
      </c>
      <c r="B24" s="8">
        <v>555</v>
      </c>
      <c r="C24" s="16">
        <v>1</v>
      </c>
      <c r="D24" s="17">
        <v>4</v>
      </c>
      <c r="E24" s="13" t="s">
        <v>10</v>
      </c>
      <c r="F24" s="15">
        <v>120</v>
      </c>
      <c r="G24" s="19">
        <f>2152400+650025+172-36</f>
        <v>2802561</v>
      </c>
      <c r="H24" s="20"/>
    </row>
    <row r="25" spans="1:8">
      <c r="A25" s="14" t="s">
        <v>11</v>
      </c>
      <c r="B25" s="8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655040</v>
      </c>
      <c r="H25" s="20"/>
    </row>
    <row r="26" spans="1:8" ht="22.5">
      <c r="A26" s="30" t="s">
        <v>79</v>
      </c>
      <c r="B26" s="8">
        <v>555</v>
      </c>
      <c r="C26" s="16">
        <v>1</v>
      </c>
      <c r="D26" s="17">
        <v>4</v>
      </c>
      <c r="E26" s="13" t="s">
        <v>12</v>
      </c>
      <c r="F26" s="15">
        <v>200</v>
      </c>
      <c r="G26" s="19">
        <f>G27</f>
        <v>640640</v>
      </c>
    </row>
    <row r="27" spans="1:8" ht="22.5">
      <c r="A27" s="31" t="s">
        <v>80</v>
      </c>
      <c r="B27" s="8">
        <v>555</v>
      </c>
      <c r="C27" s="16">
        <v>1</v>
      </c>
      <c r="D27" s="17">
        <v>4</v>
      </c>
      <c r="E27" s="13" t="s">
        <v>12</v>
      </c>
      <c r="F27" s="15">
        <v>240</v>
      </c>
      <c r="G27" s="19">
        <f>790640-150000</f>
        <v>640640</v>
      </c>
      <c r="H27" s="20"/>
    </row>
    <row r="28" spans="1:8">
      <c r="A28" s="32" t="s">
        <v>81</v>
      </c>
      <c r="B28" s="8">
        <v>555</v>
      </c>
      <c r="C28" s="16">
        <v>1</v>
      </c>
      <c r="D28" s="17">
        <v>4</v>
      </c>
      <c r="E28" s="13" t="s">
        <v>12</v>
      </c>
      <c r="F28" s="15">
        <v>800</v>
      </c>
      <c r="G28" s="23">
        <f>G29</f>
        <v>14400</v>
      </c>
    </row>
    <row r="29" spans="1:8">
      <c r="A29" s="31" t="s">
        <v>82</v>
      </c>
      <c r="B29" s="8">
        <v>555</v>
      </c>
      <c r="C29" s="16">
        <v>1</v>
      </c>
      <c r="D29" s="17">
        <v>4</v>
      </c>
      <c r="E29" s="13" t="s">
        <v>12</v>
      </c>
      <c r="F29" s="15">
        <v>850</v>
      </c>
      <c r="G29" s="23">
        <v>14400</v>
      </c>
    </row>
    <row r="30" spans="1:8" ht="22.5">
      <c r="A30" s="7" t="s">
        <v>13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v>20000</v>
      </c>
    </row>
    <row r="31" spans="1:8" ht="22.5">
      <c r="A31" s="14" t="s">
        <v>14</v>
      </c>
      <c r="B31" s="8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20000</v>
      </c>
    </row>
    <row r="32" spans="1:8">
      <c r="A32" s="30" t="s">
        <v>83</v>
      </c>
      <c r="B32" s="8">
        <v>555</v>
      </c>
      <c r="C32" s="16">
        <v>1</v>
      </c>
      <c r="D32" s="17">
        <v>6</v>
      </c>
      <c r="E32" s="13" t="s">
        <v>15</v>
      </c>
      <c r="F32" s="15">
        <v>500</v>
      </c>
      <c r="G32" s="19">
        <f>G33</f>
        <v>20000</v>
      </c>
    </row>
    <row r="33" spans="1:10">
      <c r="A33" s="14" t="s">
        <v>16</v>
      </c>
      <c r="B33" s="8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20000</v>
      </c>
    </row>
    <row r="34" spans="1:10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>G35</f>
        <v>2500</v>
      </c>
    </row>
    <row r="35" spans="1:10">
      <c r="A35" s="14" t="s">
        <v>97</v>
      </c>
      <c r="B35" s="8">
        <v>555</v>
      </c>
      <c r="C35" s="16">
        <v>1</v>
      </c>
      <c r="D35" s="17">
        <v>11</v>
      </c>
      <c r="E35" s="13">
        <v>9500021540</v>
      </c>
      <c r="F35" s="15">
        <v>0</v>
      </c>
      <c r="G35" s="19">
        <f>G36</f>
        <v>2500</v>
      </c>
    </row>
    <row r="36" spans="1:10">
      <c r="A36" s="30" t="s">
        <v>81</v>
      </c>
      <c r="B36" s="8">
        <v>555</v>
      </c>
      <c r="C36" s="16">
        <v>1</v>
      </c>
      <c r="D36" s="17">
        <v>11</v>
      </c>
      <c r="E36" s="13">
        <v>9500021540</v>
      </c>
      <c r="F36" s="15">
        <v>800</v>
      </c>
      <c r="G36" s="19">
        <f>G37</f>
        <v>2500</v>
      </c>
    </row>
    <row r="37" spans="1:10">
      <c r="A37" s="14" t="s">
        <v>19</v>
      </c>
      <c r="B37" s="8">
        <v>555</v>
      </c>
      <c r="C37" s="16">
        <v>1</v>
      </c>
      <c r="D37" s="17">
        <v>11</v>
      </c>
      <c r="E37" s="13">
        <v>9500021540</v>
      </c>
      <c r="F37" s="15" t="s">
        <v>20</v>
      </c>
      <c r="G37" s="19">
        <v>2500</v>
      </c>
      <c r="J37" s="20"/>
    </row>
    <row r="38" spans="1:10" ht="12.75" customHeight="1">
      <c r="A38" s="7" t="s">
        <v>98</v>
      </c>
      <c r="B38" s="8">
        <v>555</v>
      </c>
      <c r="C38" s="11">
        <v>1</v>
      </c>
      <c r="D38" s="12">
        <v>7</v>
      </c>
      <c r="E38" s="9"/>
      <c r="F38" s="8"/>
      <c r="G38" s="18">
        <f>G39</f>
        <v>183270</v>
      </c>
    </row>
    <row r="39" spans="1:10" ht="12.75" customHeight="1">
      <c r="A39" s="14" t="s">
        <v>99</v>
      </c>
      <c r="B39" s="8">
        <v>555</v>
      </c>
      <c r="C39" s="16">
        <v>1</v>
      </c>
      <c r="D39" s="17">
        <v>7</v>
      </c>
      <c r="E39" s="13">
        <v>9500012140</v>
      </c>
      <c r="F39" s="15"/>
      <c r="G39" s="19">
        <f>G40</f>
        <v>183270</v>
      </c>
    </row>
    <row r="40" spans="1:10" ht="22.5" customHeight="1">
      <c r="A40" s="30" t="s">
        <v>79</v>
      </c>
      <c r="B40" s="8">
        <v>555</v>
      </c>
      <c r="C40" s="16">
        <v>1</v>
      </c>
      <c r="D40" s="17">
        <v>7</v>
      </c>
      <c r="E40" s="13">
        <v>9500012140</v>
      </c>
      <c r="F40" s="15">
        <v>200</v>
      </c>
      <c r="G40" s="19">
        <f>G41</f>
        <v>183270</v>
      </c>
    </row>
    <row r="41" spans="1:10" ht="22.5" customHeight="1">
      <c r="A41" s="31" t="s">
        <v>80</v>
      </c>
      <c r="B41" s="8">
        <v>555</v>
      </c>
      <c r="C41" s="16">
        <v>1</v>
      </c>
      <c r="D41" s="17">
        <v>7</v>
      </c>
      <c r="E41" s="13">
        <v>9500012140</v>
      </c>
      <c r="F41" s="15">
        <v>240</v>
      </c>
      <c r="G41" s="19">
        <v>183270</v>
      </c>
    </row>
    <row r="42" spans="1:10" ht="22.5" customHeight="1">
      <c r="A42" s="7" t="s">
        <v>21</v>
      </c>
      <c r="B42" s="8">
        <v>555</v>
      </c>
      <c r="C42" s="11">
        <v>1</v>
      </c>
      <c r="D42" s="12">
        <v>13</v>
      </c>
      <c r="E42" s="9">
        <v>0</v>
      </c>
      <c r="F42" s="8">
        <v>0</v>
      </c>
      <c r="G42" s="18">
        <f>G43+G46</f>
        <v>182200</v>
      </c>
    </row>
    <row r="43" spans="1:10" ht="22.5" customHeight="1">
      <c r="A43" s="14" t="s">
        <v>88</v>
      </c>
      <c r="B43" s="8">
        <v>555</v>
      </c>
      <c r="C43" s="16">
        <v>1</v>
      </c>
      <c r="D43" s="17">
        <v>13</v>
      </c>
      <c r="E43" s="13">
        <v>9500003190</v>
      </c>
      <c r="F43" s="8"/>
      <c r="G43" s="19">
        <f>G44</f>
        <v>32200</v>
      </c>
    </row>
    <row r="44" spans="1:10" ht="38.25" customHeight="1">
      <c r="A44" s="30" t="s">
        <v>77</v>
      </c>
      <c r="B44" s="8">
        <v>555</v>
      </c>
      <c r="C44" s="16">
        <v>1</v>
      </c>
      <c r="D44" s="17">
        <v>13</v>
      </c>
      <c r="E44" s="13">
        <v>9500003190</v>
      </c>
      <c r="F44" s="15">
        <v>100</v>
      </c>
      <c r="G44" s="19">
        <f>G45</f>
        <v>32200</v>
      </c>
    </row>
    <row r="45" spans="1:10" ht="22.5" customHeight="1">
      <c r="A45" s="31" t="s">
        <v>78</v>
      </c>
      <c r="B45" s="8">
        <v>555</v>
      </c>
      <c r="C45" s="16">
        <v>1</v>
      </c>
      <c r="D45" s="17">
        <v>13</v>
      </c>
      <c r="E45" s="13">
        <v>9500003190</v>
      </c>
      <c r="F45" s="15">
        <v>120</v>
      </c>
      <c r="G45" s="19">
        <f>24700+7500</f>
        <v>32200</v>
      </c>
    </row>
    <row r="46" spans="1:10" ht="27.75" customHeight="1">
      <c r="A46" s="14" t="s">
        <v>22</v>
      </c>
      <c r="B46" s="8">
        <v>555</v>
      </c>
      <c r="C46" s="16">
        <v>1</v>
      </c>
      <c r="D46" s="17">
        <v>13</v>
      </c>
      <c r="E46" s="13" t="s">
        <v>23</v>
      </c>
      <c r="F46" s="15">
        <v>0</v>
      </c>
      <c r="G46" s="19">
        <f>G48</f>
        <v>150000</v>
      </c>
    </row>
    <row r="47" spans="1:10" ht="39" customHeight="1">
      <c r="A47" s="30" t="s">
        <v>79</v>
      </c>
      <c r="B47" s="8">
        <v>555</v>
      </c>
      <c r="C47" s="16">
        <v>1</v>
      </c>
      <c r="D47" s="17">
        <v>13</v>
      </c>
      <c r="E47" s="13" t="s">
        <v>23</v>
      </c>
      <c r="F47" s="15">
        <v>200</v>
      </c>
      <c r="G47" s="19">
        <f>G48</f>
        <v>150000</v>
      </c>
    </row>
    <row r="48" spans="1:10" ht="21.75" customHeight="1">
      <c r="A48" s="31" t="s">
        <v>80</v>
      </c>
      <c r="B48" s="8">
        <v>555</v>
      </c>
      <c r="C48" s="16">
        <v>1</v>
      </c>
      <c r="D48" s="17">
        <v>13</v>
      </c>
      <c r="E48" s="13" t="s">
        <v>23</v>
      </c>
      <c r="F48" s="15">
        <v>240</v>
      </c>
      <c r="G48" s="19">
        <v>150000</v>
      </c>
    </row>
    <row r="49" spans="1:8" ht="21" customHeight="1">
      <c r="A49" s="7" t="s">
        <v>59</v>
      </c>
      <c r="B49" s="8">
        <v>555</v>
      </c>
      <c r="C49" s="11">
        <v>2</v>
      </c>
      <c r="D49" s="12">
        <v>0</v>
      </c>
      <c r="E49" s="9">
        <v>0</v>
      </c>
      <c r="F49" s="8">
        <v>0</v>
      </c>
      <c r="G49" s="18">
        <f>G50</f>
        <v>252372</v>
      </c>
    </row>
    <row r="50" spans="1:8" ht="21" customHeight="1">
      <c r="A50" s="7" t="s">
        <v>60</v>
      </c>
      <c r="B50" s="8">
        <v>555</v>
      </c>
      <c r="C50" s="11">
        <v>2</v>
      </c>
      <c r="D50" s="12">
        <v>3</v>
      </c>
      <c r="E50" s="9">
        <v>0</v>
      </c>
      <c r="F50" s="8">
        <v>0</v>
      </c>
      <c r="G50" s="18">
        <f>G51</f>
        <v>252372</v>
      </c>
    </row>
    <row r="51" spans="1:8" ht="21" customHeight="1">
      <c r="A51" s="14" t="s">
        <v>61</v>
      </c>
      <c r="B51" s="8">
        <v>555</v>
      </c>
      <c r="C51" s="16">
        <v>2</v>
      </c>
      <c r="D51" s="16">
        <v>3</v>
      </c>
      <c r="E51" s="17">
        <v>9500051180</v>
      </c>
      <c r="F51" s="13"/>
      <c r="G51" s="29">
        <f>G52+G54</f>
        <v>252372</v>
      </c>
    </row>
    <row r="52" spans="1:8" ht="45">
      <c r="A52" s="14" t="s">
        <v>77</v>
      </c>
      <c r="B52" s="8">
        <v>555</v>
      </c>
      <c r="C52" s="16">
        <v>2</v>
      </c>
      <c r="D52" s="16">
        <v>3</v>
      </c>
      <c r="E52" s="17">
        <v>9500051180</v>
      </c>
      <c r="F52" s="21">
        <v>100</v>
      </c>
      <c r="G52" s="29">
        <f>G53</f>
        <v>236900</v>
      </c>
    </row>
    <row r="53" spans="1:8" ht="22.5">
      <c r="A53" s="14" t="s">
        <v>78</v>
      </c>
      <c r="B53" s="8">
        <v>555</v>
      </c>
      <c r="C53" s="16">
        <v>2</v>
      </c>
      <c r="D53" s="16">
        <v>3</v>
      </c>
      <c r="E53" s="17">
        <v>9500051180</v>
      </c>
      <c r="F53" s="22">
        <v>120</v>
      </c>
      <c r="G53" s="29">
        <v>236900</v>
      </c>
    </row>
    <row r="54" spans="1:8" ht="33.75" customHeight="1">
      <c r="A54" s="30" t="s">
        <v>79</v>
      </c>
      <c r="B54" s="8">
        <v>555</v>
      </c>
      <c r="C54" s="16">
        <v>2</v>
      </c>
      <c r="D54" s="16">
        <v>3</v>
      </c>
      <c r="E54" s="17">
        <v>9500051180</v>
      </c>
      <c r="F54" s="22">
        <v>200</v>
      </c>
      <c r="G54" s="29">
        <f>G55</f>
        <v>15472</v>
      </c>
      <c r="H54" s="20"/>
    </row>
    <row r="55" spans="1:8" ht="22.5">
      <c r="A55" s="31" t="s">
        <v>80</v>
      </c>
      <c r="B55" s="8">
        <v>555</v>
      </c>
      <c r="C55" s="16">
        <v>2</v>
      </c>
      <c r="D55" s="16">
        <v>3</v>
      </c>
      <c r="E55" s="17">
        <v>9500051180</v>
      </c>
      <c r="F55" s="22">
        <v>240</v>
      </c>
      <c r="G55" s="29">
        <v>15472</v>
      </c>
    </row>
    <row r="56" spans="1:8" ht="22.5">
      <c r="A56" s="24" t="s">
        <v>24</v>
      </c>
      <c r="B56" s="8">
        <v>555</v>
      </c>
      <c r="C56" s="25">
        <v>3</v>
      </c>
      <c r="D56" s="12">
        <v>0</v>
      </c>
      <c r="E56" s="9">
        <v>0</v>
      </c>
      <c r="F56" s="8">
        <v>0</v>
      </c>
      <c r="G56" s="18">
        <f>G57</f>
        <v>120362</v>
      </c>
    </row>
    <row r="57" spans="1:8" ht="22.5">
      <c r="A57" s="24" t="s">
        <v>25</v>
      </c>
      <c r="B57" s="8">
        <v>555</v>
      </c>
      <c r="C57" s="25">
        <v>3</v>
      </c>
      <c r="D57" s="12">
        <v>9</v>
      </c>
      <c r="E57" s="9">
        <v>0</v>
      </c>
      <c r="F57" s="8">
        <v>0</v>
      </c>
      <c r="G57" s="18">
        <f>G58+G61</f>
        <v>120362</v>
      </c>
    </row>
    <row r="58" spans="1:8" ht="22.5" hidden="1">
      <c r="A58" s="26" t="s">
        <v>91</v>
      </c>
      <c r="B58" s="8">
        <v>555</v>
      </c>
      <c r="C58" s="28">
        <v>3</v>
      </c>
      <c r="D58" s="17">
        <v>9</v>
      </c>
      <c r="E58" s="13">
        <v>9500022185</v>
      </c>
      <c r="F58" s="15"/>
      <c r="G58" s="19">
        <f>G60</f>
        <v>0</v>
      </c>
    </row>
    <row r="59" spans="1:8" ht="22.5" hidden="1">
      <c r="A59" s="30" t="s">
        <v>79</v>
      </c>
      <c r="B59" s="8">
        <v>555</v>
      </c>
      <c r="C59" s="28">
        <v>3</v>
      </c>
      <c r="D59" s="17">
        <v>9</v>
      </c>
      <c r="E59" s="13">
        <v>9500022185</v>
      </c>
      <c r="F59" s="15">
        <v>200</v>
      </c>
      <c r="G59" s="19">
        <f>G60</f>
        <v>0</v>
      </c>
    </row>
    <row r="60" spans="1:8" ht="22.5" hidden="1">
      <c r="A60" s="31" t="s">
        <v>80</v>
      </c>
      <c r="B60" s="8">
        <v>555</v>
      </c>
      <c r="C60" s="28">
        <v>3</v>
      </c>
      <c r="D60" s="17">
        <v>9</v>
      </c>
      <c r="E60" s="13">
        <v>9500022185</v>
      </c>
      <c r="F60" s="15">
        <v>240</v>
      </c>
      <c r="G60" s="19">
        <v>0</v>
      </c>
    </row>
    <row r="61" spans="1:8" ht="33.75">
      <c r="A61" s="26" t="s">
        <v>26</v>
      </c>
      <c r="B61" s="8">
        <v>555</v>
      </c>
      <c r="C61" s="28">
        <v>3</v>
      </c>
      <c r="D61" s="17">
        <v>9</v>
      </c>
      <c r="E61" s="13" t="s">
        <v>27</v>
      </c>
      <c r="F61" s="15">
        <v>0</v>
      </c>
      <c r="G61" s="19">
        <f>G63</f>
        <v>120362</v>
      </c>
    </row>
    <row r="62" spans="1:8">
      <c r="A62" s="30" t="s">
        <v>83</v>
      </c>
      <c r="B62" s="8">
        <v>555</v>
      </c>
      <c r="C62" s="16">
        <v>3</v>
      </c>
      <c r="D62" s="17">
        <v>9</v>
      </c>
      <c r="E62" s="13" t="s">
        <v>27</v>
      </c>
      <c r="F62" s="15">
        <v>500</v>
      </c>
      <c r="G62" s="19">
        <f>G63</f>
        <v>120362</v>
      </c>
      <c r="H62" s="20"/>
    </row>
    <row r="63" spans="1:8">
      <c r="A63" s="14" t="s">
        <v>16</v>
      </c>
      <c r="B63" s="8">
        <v>555</v>
      </c>
      <c r="C63" s="16">
        <v>3</v>
      </c>
      <c r="D63" s="17">
        <v>9</v>
      </c>
      <c r="E63" s="13" t="s">
        <v>27</v>
      </c>
      <c r="F63" s="15" t="s">
        <v>17</v>
      </c>
      <c r="G63" s="19">
        <v>120362</v>
      </c>
      <c r="H63" s="20"/>
    </row>
    <row r="64" spans="1:8">
      <c r="A64" s="7" t="s">
        <v>28</v>
      </c>
      <c r="B64" s="8">
        <v>555</v>
      </c>
      <c r="C64" s="11">
        <v>4</v>
      </c>
      <c r="D64" s="12">
        <v>0</v>
      </c>
      <c r="E64" s="9">
        <v>0</v>
      </c>
      <c r="F64" s="8">
        <v>0</v>
      </c>
      <c r="G64" s="18">
        <f>G69+G82+G65</f>
        <v>5140998.0999999996</v>
      </c>
      <c r="H64" s="20"/>
    </row>
    <row r="65" spans="1:8" ht="22.5" customHeight="1">
      <c r="A65" s="7" t="s">
        <v>100</v>
      </c>
      <c r="B65" s="8">
        <v>555</v>
      </c>
      <c r="C65" s="16">
        <v>4</v>
      </c>
      <c r="D65" s="17">
        <v>6</v>
      </c>
      <c r="E65" s="39"/>
      <c r="F65" s="8"/>
      <c r="G65" s="18">
        <f>G66</f>
        <v>2920000</v>
      </c>
    </row>
    <row r="66" spans="1:8" ht="22.5" customHeight="1">
      <c r="A66" s="14" t="s">
        <v>101</v>
      </c>
      <c r="B66" s="8">
        <v>555</v>
      </c>
      <c r="C66" s="16">
        <v>4</v>
      </c>
      <c r="D66" s="17">
        <v>6</v>
      </c>
      <c r="E66" s="40">
        <v>9500040160</v>
      </c>
      <c r="F66" s="8"/>
      <c r="G66" s="18">
        <f>G67</f>
        <v>2920000</v>
      </c>
    </row>
    <row r="67" spans="1:8" ht="22.5" customHeight="1">
      <c r="A67" s="30" t="s">
        <v>79</v>
      </c>
      <c r="B67" s="8">
        <v>555</v>
      </c>
      <c r="C67" s="16">
        <v>4</v>
      </c>
      <c r="D67" s="17">
        <v>6</v>
      </c>
      <c r="E67" s="40">
        <v>9500040160</v>
      </c>
      <c r="F67" s="22">
        <v>200</v>
      </c>
      <c r="G67" s="18">
        <f>G68</f>
        <v>2920000</v>
      </c>
    </row>
    <row r="68" spans="1:8" ht="22.5" customHeight="1">
      <c r="A68" s="31" t="s">
        <v>80</v>
      </c>
      <c r="B68" s="8">
        <v>555</v>
      </c>
      <c r="C68" s="16">
        <v>4</v>
      </c>
      <c r="D68" s="17">
        <v>6</v>
      </c>
      <c r="E68" s="40">
        <v>9500040160</v>
      </c>
      <c r="F68" s="22">
        <v>240</v>
      </c>
      <c r="G68" s="18">
        <v>2920000</v>
      </c>
    </row>
    <row r="69" spans="1:8" ht="22.5" customHeight="1">
      <c r="A69" s="7" t="s">
        <v>29</v>
      </c>
      <c r="B69" s="8">
        <v>555</v>
      </c>
      <c r="C69" s="11">
        <v>4</v>
      </c>
      <c r="D69" s="12">
        <v>9</v>
      </c>
      <c r="E69" s="9">
        <v>0</v>
      </c>
      <c r="F69" s="8">
        <v>0</v>
      </c>
      <c r="G69" s="18">
        <f>G70+G79+G73+G76</f>
        <v>2219998.0999999996</v>
      </c>
    </row>
    <row r="70" spans="1:8" ht="22.5" customHeight="1">
      <c r="A70" s="14" t="s">
        <v>30</v>
      </c>
      <c r="B70" s="8">
        <v>555</v>
      </c>
      <c r="C70" s="16">
        <v>4</v>
      </c>
      <c r="D70" s="17">
        <v>9</v>
      </c>
      <c r="E70" s="13" t="s">
        <v>31</v>
      </c>
      <c r="F70" s="15">
        <v>0</v>
      </c>
      <c r="G70" s="19">
        <f>G72</f>
        <v>1463211.64</v>
      </c>
    </row>
    <row r="71" spans="1:8" ht="33.75" customHeight="1">
      <c r="A71" s="30" t="s">
        <v>79</v>
      </c>
      <c r="B71" s="8">
        <v>555</v>
      </c>
      <c r="C71" s="16">
        <v>4</v>
      </c>
      <c r="D71" s="17">
        <v>9</v>
      </c>
      <c r="E71" s="13" t="s">
        <v>31</v>
      </c>
      <c r="F71" s="15">
        <v>200</v>
      </c>
      <c r="G71" s="19">
        <f>G72</f>
        <v>1463211.64</v>
      </c>
    </row>
    <row r="72" spans="1:8" ht="18" customHeight="1">
      <c r="A72" s="31" t="s">
        <v>80</v>
      </c>
      <c r="B72" s="8">
        <v>555</v>
      </c>
      <c r="C72" s="16">
        <v>4</v>
      </c>
      <c r="D72" s="17">
        <v>9</v>
      </c>
      <c r="E72" s="13" t="s">
        <v>31</v>
      </c>
      <c r="F72" s="15">
        <v>240</v>
      </c>
      <c r="G72" s="19">
        <v>1463211.64</v>
      </c>
    </row>
    <row r="73" spans="1:8" ht="21.75" customHeight="1">
      <c r="A73" s="14" t="s">
        <v>32</v>
      </c>
      <c r="B73" s="8">
        <v>555</v>
      </c>
      <c r="C73" s="16">
        <v>4</v>
      </c>
      <c r="D73" s="17">
        <v>9</v>
      </c>
      <c r="E73" s="13" t="s">
        <v>33</v>
      </c>
      <c r="F73" s="15">
        <v>0</v>
      </c>
      <c r="G73" s="19">
        <f>G75</f>
        <v>718958.1</v>
      </c>
    </row>
    <row r="74" spans="1:8" ht="21.75" customHeight="1">
      <c r="A74" s="30" t="s">
        <v>79</v>
      </c>
      <c r="B74" s="8">
        <v>555</v>
      </c>
      <c r="C74" s="16">
        <v>4</v>
      </c>
      <c r="D74" s="17">
        <v>9</v>
      </c>
      <c r="E74" s="13" t="s">
        <v>33</v>
      </c>
      <c r="F74" s="15">
        <v>200</v>
      </c>
      <c r="G74" s="19">
        <f>G75</f>
        <v>718958.1</v>
      </c>
    </row>
    <row r="75" spans="1:8" ht="21.75" customHeight="1">
      <c r="A75" s="31" t="s">
        <v>80</v>
      </c>
      <c r="B75" s="8">
        <v>555</v>
      </c>
      <c r="C75" s="16">
        <v>4</v>
      </c>
      <c r="D75" s="17">
        <v>9</v>
      </c>
      <c r="E75" s="13" t="s">
        <v>33</v>
      </c>
      <c r="F75" s="15">
        <v>240</v>
      </c>
      <c r="G75" s="19">
        <v>718958.1</v>
      </c>
    </row>
    <row r="76" spans="1:8" ht="21.75" customHeight="1">
      <c r="A76" s="14" t="s">
        <v>32</v>
      </c>
      <c r="B76" s="8">
        <v>555</v>
      </c>
      <c r="C76" s="16">
        <v>4</v>
      </c>
      <c r="D76" s="17">
        <v>9</v>
      </c>
      <c r="E76" s="13" t="s">
        <v>34</v>
      </c>
      <c r="F76" s="15">
        <v>0</v>
      </c>
      <c r="G76" s="19">
        <f>G78</f>
        <v>37828.36</v>
      </c>
    </row>
    <row r="77" spans="1:8" ht="13.5" customHeight="1">
      <c r="A77" s="30" t="s">
        <v>79</v>
      </c>
      <c r="B77" s="8">
        <v>555</v>
      </c>
      <c r="C77" s="16">
        <v>4</v>
      </c>
      <c r="D77" s="17">
        <v>9</v>
      </c>
      <c r="E77" s="13" t="s">
        <v>34</v>
      </c>
      <c r="F77" s="15">
        <v>200</v>
      </c>
      <c r="G77" s="19">
        <f>G78</f>
        <v>37828.36</v>
      </c>
      <c r="H77" s="20"/>
    </row>
    <row r="78" spans="1:8" ht="15" customHeight="1">
      <c r="A78" s="31" t="s">
        <v>80</v>
      </c>
      <c r="B78" s="8">
        <v>555</v>
      </c>
      <c r="C78" s="16">
        <v>4</v>
      </c>
      <c r="D78" s="17">
        <v>9</v>
      </c>
      <c r="E78" s="13" t="s">
        <v>34</v>
      </c>
      <c r="F78" s="15">
        <v>240</v>
      </c>
      <c r="G78" s="19">
        <v>37828.36</v>
      </c>
    </row>
    <row r="79" spans="1:8" ht="19.5" hidden="1" customHeight="1">
      <c r="A79" s="31" t="s">
        <v>90</v>
      </c>
      <c r="B79" s="8">
        <v>555</v>
      </c>
      <c r="C79" s="16">
        <v>4</v>
      </c>
      <c r="D79" s="17">
        <v>9</v>
      </c>
      <c r="E79" s="13">
        <v>9500044290</v>
      </c>
      <c r="F79" s="15"/>
      <c r="G79" s="19">
        <f>G80</f>
        <v>0</v>
      </c>
    </row>
    <row r="80" spans="1:8" ht="34.5" hidden="1" customHeight="1">
      <c r="A80" s="30" t="s">
        <v>79</v>
      </c>
      <c r="B80" s="8">
        <v>555</v>
      </c>
      <c r="C80" s="16">
        <v>4</v>
      </c>
      <c r="D80" s="17">
        <v>9</v>
      </c>
      <c r="E80" s="13">
        <v>9500044290</v>
      </c>
      <c r="F80" s="15">
        <v>200</v>
      </c>
      <c r="G80" s="19">
        <f>G81</f>
        <v>0</v>
      </c>
    </row>
    <row r="81" spans="1:8" ht="36" hidden="1" customHeight="1">
      <c r="A81" s="31" t="s">
        <v>80</v>
      </c>
      <c r="B81" s="8">
        <v>555</v>
      </c>
      <c r="C81" s="16">
        <v>4</v>
      </c>
      <c r="D81" s="17">
        <v>9</v>
      </c>
      <c r="E81" s="38">
        <v>9500044290</v>
      </c>
      <c r="F81" s="15">
        <v>240</v>
      </c>
      <c r="G81" s="19">
        <v>0</v>
      </c>
    </row>
    <row r="82" spans="1:8">
      <c r="A82" s="31" t="s">
        <v>92</v>
      </c>
      <c r="B82" s="8">
        <v>555</v>
      </c>
      <c r="C82" s="16">
        <v>4</v>
      </c>
      <c r="D82" s="17">
        <v>12</v>
      </c>
      <c r="E82" s="13">
        <v>9500014120</v>
      </c>
      <c r="F82" s="15"/>
      <c r="G82" s="19">
        <f>G83</f>
        <v>1000</v>
      </c>
      <c r="H82" s="20"/>
    </row>
    <row r="83" spans="1:8" ht="22.5">
      <c r="A83" s="30" t="s">
        <v>79</v>
      </c>
      <c r="B83" s="8">
        <v>555</v>
      </c>
      <c r="C83" s="16">
        <v>4</v>
      </c>
      <c r="D83" s="17">
        <v>12</v>
      </c>
      <c r="E83" s="13">
        <v>9500014120</v>
      </c>
      <c r="F83" s="15">
        <v>200</v>
      </c>
      <c r="G83" s="19">
        <f>G84</f>
        <v>1000</v>
      </c>
      <c r="H83" s="20"/>
    </row>
    <row r="84" spans="1:8" ht="22.5">
      <c r="A84" s="31" t="s">
        <v>80</v>
      </c>
      <c r="B84" s="8">
        <v>555</v>
      </c>
      <c r="C84" s="16">
        <v>4</v>
      </c>
      <c r="D84" s="17">
        <v>12</v>
      </c>
      <c r="E84" s="13">
        <v>9500014120</v>
      </c>
      <c r="F84" s="15">
        <v>240</v>
      </c>
      <c r="G84" s="19">
        <v>1000</v>
      </c>
    </row>
    <row r="85" spans="1:8">
      <c r="A85" s="7" t="s">
        <v>35</v>
      </c>
      <c r="B85" s="8">
        <v>555</v>
      </c>
      <c r="C85" s="11">
        <v>5</v>
      </c>
      <c r="D85" s="12">
        <v>0</v>
      </c>
      <c r="E85" s="9">
        <v>0</v>
      </c>
      <c r="F85" s="8">
        <v>0</v>
      </c>
      <c r="G85" s="18">
        <f>G86+G90+G101</f>
        <v>770700</v>
      </c>
    </row>
    <row r="86" spans="1:8" ht="22.5" customHeight="1">
      <c r="A86" s="7" t="s">
        <v>36</v>
      </c>
      <c r="B86" s="8">
        <v>555</v>
      </c>
      <c r="C86" s="11">
        <v>5</v>
      </c>
      <c r="D86" s="12">
        <v>1</v>
      </c>
      <c r="E86" s="9">
        <v>0</v>
      </c>
      <c r="F86" s="8">
        <v>0</v>
      </c>
      <c r="G86" s="18">
        <f>G87</f>
        <v>24800</v>
      </c>
    </row>
    <row r="87" spans="1:8" ht="53.25" customHeight="1">
      <c r="A87" s="14" t="s">
        <v>37</v>
      </c>
      <c r="B87" s="8">
        <v>555</v>
      </c>
      <c r="C87" s="16">
        <v>5</v>
      </c>
      <c r="D87" s="17">
        <v>1</v>
      </c>
      <c r="E87" s="13" t="s">
        <v>38</v>
      </c>
      <c r="F87" s="15">
        <v>0</v>
      </c>
      <c r="G87" s="19">
        <f>G89</f>
        <v>24800</v>
      </c>
    </row>
    <row r="88" spans="1:8" ht="22.5" customHeight="1">
      <c r="A88" s="30" t="s">
        <v>79</v>
      </c>
      <c r="B88" s="8">
        <v>555</v>
      </c>
      <c r="C88" s="16">
        <v>5</v>
      </c>
      <c r="D88" s="17">
        <v>1</v>
      </c>
      <c r="E88" s="13" t="s">
        <v>38</v>
      </c>
      <c r="F88" s="15">
        <v>200</v>
      </c>
      <c r="G88" s="19">
        <f>G89</f>
        <v>24800</v>
      </c>
    </row>
    <row r="89" spans="1:8" ht="22.5" customHeight="1">
      <c r="A89" s="31" t="s">
        <v>80</v>
      </c>
      <c r="B89" s="8">
        <v>555</v>
      </c>
      <c r="C89" s="16">
        <v>5</v>
      </c>
      <c r="D89" s="17">
        <v>1</v>
      </c>
      <c r="E89" s="13" t="s">
        <v>38</v>
      </c>
      <c r="F89" s="15">
        <v>240</v>
      </c>
      <c r="G89" s="19">
        <v>24800</v>
      </c>
    </row>
    <row r="90" spans="1:8" ht="52.5" hidden="1" customHeight="1">
      <c r="A90" s="7" t="s">
        <v>39</v>
      </c>
      <c r="B90" s="8">
        <v>555</v>
      </c>
      <c r="C90" s="11">
        <v>5</v>
      </c>
      <c r="D90" s="12">
        <v>2</v>
      </c>
      <c r="E90" s="9">
        <v>0</v>
      </c>
      <c r="F90" s="8">
        <v>0</v>
      </c>
      <c r="G90" s="18">
        <f>G91</f>
        <v>0</v>
      </c>
    </row>
    <row r="91" spans="1:8" ht="22.5" hidden="1" customHeight="1">
      <c r="A91" s="14" t="s">
        <v>40</v>
      </c>
      <c r="B91" s="8">
        <v>555</v>
      </c>
      <c r="C91" s="16">
        <v>5</v>
      </c>
      <c r="D91" s="17">
        <v>2</v>
      </c>
      <c r="E91" s="13" t="s">
        <v>41</v>
      </c>
      <c r="F91" s="15">
        <v>0</v>
      </c>
      <c r="G91" s="19">
        <f>G93+G94</f>
        <v>0</v>
      </c>
    </row>
    <row r="92" spans="1:8" ht="22.5" hidden="1" customHeight="1">
      <c r="A92" s="30" t="s">
        <v>79</v>
      </c>
      <c r="B92" s="8">
        <v>555</v>
      </c>
      <c r="C92" s="16">
        <v>5</v>
      </c>
      <c r="D92" s="17">
        <v>2</v>
      </c>
      <c r="E92" s="13" t="s">
        <v>41</v>
      </c>
      <c r="F92" s="15">
        <v>200</v>
      </c>
      <c r="G92" s="19">
        <f>G93</f>
        <v>0</v>
      </c>
    </row>
    <row r="93" spans="1:8" ht="22.5" hidden="1">
      <c r="A93" s="31" t="s">
        <v>80</v>
      </c>
      <c r="B93" s="8">
        <v>555</v>
      </c>
      <c r="C93" s="16">
        <v>5</v>
      </c>
      <c r="D93" s="17">
        <v>2</v>
      </c>
      <c r="E93" s="13" t="s">
        <v>41</v>
      </c>
      <c r="F93" s="15">
        <v>240</v>
      </c>
      <c r="G93" s="19">
        <v>0</v>
      </c>
      <c r="H93" s="20"/>
    </row>
    <row r="94" spans="1:8" ht="22.5" hidden="1">
      <c r="A94" s="14" t="s">
        <v>42</v>
      </c>
      <c r="B94" s="8">
        <v>555</v>
      </c>
      <c r="C94" s="16">
        <v>5</v>
      </c>
      <c r="D94" s="17">
        <v>2</v>
      </c>
      <c r="E94" s="13" t="s">
        <v>41</v>
      </c>
      <c r="F94" s="15" t="s">
        <v>43</v>
      </c>
      <c r="G94" s="19">
        <v>0</v>
      </c>
    </row>
    <row r="95" spans="1:8" ht="45" hidden="1">
      <c r="A95" s="14" t="s">
        <v>72</v>
      </c>
      <c r="B95" s="8">
        <v>555</v>
      </c>
      <c r="C95" s="16">
        <v>5</v>
      </c>
      <c r="D95" s="17">
        <v>2</v>
      </c>
      <c r="E95" s="13">
        <v>9500070810</v>
      </c>
      <c r="F95" s="15"/>
      <c r="G95" s="19" t="str">
        <f>G96</f>
        <v>,</v>
      </c>
    </row>
    <row r="96" spans="1:8" ht="27" hidden="1" customHeight="1">
      <c r="A96" s="32" t="s">
        <v>81</v>
      </c>
      <c r="B96" s="8">
        <v>555</v>
      </c>
      <c r="C96" s="16">
        <v>5</v>
      </c>
      <c r="D96" s="17">
        <v>2</v>
      </c>
      <c r="E96" s="13">
        <v>9500070810</v>
      </c>
      <c r="F96" s="15">
        <v>800</v>
      </c>
      <c r="G96" s="19" t="str">
        <f>G97</f>
        <v>,</v>
      </c>
    </row>
    <row r="97" spans="1:9" ht="22.5" hidden="1" customHeight="1">
      <c r="A97" s="32" t="s">
        <v>86</v>
      </c>
      <c r="B97" s="8">
        <v>555</v>
      </c>
      <c r="C97" s="16">
        <v>5</v>
      </c>
      <c r="D97" s="17">
        <v>2</v>
      </c>
      <c r="E97" s="13">
        <v>9500070810</v>
      </c>
      <c r="F97" s="15">
        <v>810</v>
      </c>
      <c r="G97" s="19" t="s">
        <v>87</v>
      </c>
    </row>
    <row r="98" spans="1:9" ht="43.5" hidden="1" customHeight="1">
      <c r="A98" s="14" t="s">
        <v>72</v>
      </c>
      <c r="B98" s="8">
        <v>555</v>
      </c>
      <c r="C98" s="16">
        <v>5</v>
      </c>
      <c r="D98" s="17">
        <v>2</v>
      </c>
      <c r="E98" s="13" t="s">
        <v>71</v>
      </c>
      <c r="F98" s="15"/>
      <c r="G98" s="19">
        <f>G99</f>
        <v>0</v>
      </c>
    </row>
    <row r="99" spans="1:9" ht="42" hidden="1" customHeight="1">
      <c r="A99" s="32" t="s">
        <v>81</v>
      </c>
      <c r="B99" s="8">
        <v>555</v>
      </c>
      <c r="C99" s="16">
        <v>5</v>
      </c>
      <c r="D99" s="17">
        <v>2</v>
      </c>
      <c r="E99" s="13" t="s">
        <v>71</v>
      </c>
      <c r="F99" s="15">
        <v>800</v>
      </c>
      <c r="G99" s="19">
        <f>G100</f>
        <v>0</v>
      </c>
    </row>
    <row r="100" spans="1:9" ht="21.75" hidden="1" customHeight="1">
      <c r="A100" s="32" t="s">
        <v>86</v>
      </c>
      <c r="B100" s="8">
        <v>555</v>
      </c>
      <c r="C100" s="16">
        <v>5</v>
      </c>
      <c r="D100" s="17">
        <v>2</v>
      </c>
      <c r="E100" s="13" t="s">
        <v>71</v>
      </c>
      <c r="F100" s="15">
        <v>810</v>
      </c>
      <c r="G100" s="19">
        <v>0</v>
      </c>
    </row>
    <row r="101" spans="1:9" ht="18.75" customHeight="1">
      <c r="A101" s="7" t="s">
        <v>44</v>
      </c>
      <c r="B101" s="8">
        <v>555</v>
      </c>
      <c r="C101" s="11">
        <v>5</v>
      </c>
      <c r="D101" s="12">
        <v>3</v>
      </c>
      <c r="E101" s="9">
        <v>0</v>
      </c>
      <c r="F101" s="8">
        <v>0</v>
      </c>
      <c r="G101" s="18">
        <f>G102+G105+G108</f>
        <v>745900</v>
      </c>
    </row>
    <row r="102" spans="1:9" ht="18.75" customHeight="1">
      <c r="A102" s="14" t="s">
        <v>45</v>
      </c>
      <c r="B102" s="8">
        <v>555</v>
      </c>
      <c r="C102" s="16">
        <v>5</v>
      </c>
      <c r="D102" s="17">
        <v>3</v>
      </c>
      <c r="E102" s="13" t="s">
        <v>46</v>
      </c>
      <c r="F102" s="15">
        <v>0</v>
      </c>
      <c r="G102" s="19">
        <f>G104</f>
        <v>345900</v>
      </c>
    </row>
    <row r="103" spans="1:9" ht="18.75" customHeight="1">
      <c r="A103" s="30" t="s">
        <v>79</v>
      </c>
      <c r="B103" s="8">
        <v>555</v>
      </c>
      <c r="C103" s="16">
        <v>5</v>
      </c>
      <c r="D103" s="17">
        <v>3</v>
      </c>
      <c r="E103" s="13" t="s">
        <v>46</v>
      </c>
      <c r="F103" s="15">
        <v>200</v>
      </c>
      <c r="G103" s="19">
        <f>G104</f>
        <v>345900</v>
      </c>
    </row>
    <row r="104" spans="1:9" ht="36.75" customHeight="1">
      <c r="A104" s="31" t="s">
        <v>80</v>
      </c>
      <c r="B104" s="8">
        <v>555</v>
      </c>
      <c r="C104" s="16">
        <v>5</v>
      </c>
      <c r="D104" s="17">
        <v>3</v>
      </c>
      <c r="E104" s="13" t="s">
        <v>46</v>
      </c>
      <c r="F104" s="15">
        <v>240</v>
      </c>
      <c r="G104" s="19">
        <v>345900</v>
      </c>
    </row>
    <row r="105" spans="1:9" ht="36" customHeight="1">
      <c r="A105" s="14" t="s">
        <v>47</v>
      </c>
      <c r="B105" s="8">
        <v>555</v>
      </c>
      <c r="C105" s="16">
        <v>5</v>
      </c>
      <c r="D105" s="17">
        <v>3</v>
      </c>
      <c r="E105" s="13" t="s">
        <v>48</v>
      </c>
      <c r="F105" s="15">
        <v>0</v>
      </c>
      <c r="G105" s="19">
        <f>G107</f>
        <v>170000</v>
      </c>
      <c r="H105" s="20"/>
    </row>
    <row r="106" spans="1:9" ht="22.5">
      <c r="A106" s="30" t="s">
        <v>79</v>
      </c>
      <c r="B106" s="8">
        <v>555</v>
      </c>
      <c r="C106" s="16">
        <v>5</v>
      </c>
      <c r="D106" s="17">
        <v>3</v>
      </c>
      <c r="E106" s="13" t="s">
        <v>48</v>
      </c>
      <c r="F106" s="15">
        <v>200</v>
      </c>
      <c r="G106" s="19">
        <f>G107</f>
        <v>170000</v>
      </c>
      <c r="H106" s="37"/>
    </row>
    <row r="107" spans="1:9" ht="22.5">
      <c r="A107" s="31" t="s">
        <v>80</v>
      </c>
      <c r="B107" s="8">
        <v>555</v>
      </c>
      <c r="C107" s="16">
        <v>5</v>
      </c>
      <c r="D107" s="17">
        <v>3</v>
      </c>
      <c r="E107" s="13" t="s">
        <v>48</v>
      </c>
      <c r="F107" s="15">
        <v>240</v>
      </c>
      <c r="G107" s="19">
        <v>170000</v>
      </c>
    </row>
    <row r="108" spans="1:9" ht="45">
      <c r="A108" s="31" t="s">
        <v>102</v>
      </c>
      <c r="B108" s="8">
        <v>555</v>
      </c>
      <c r="C108" s="16">
        <v>5</v>
      </c>
      <c r="D108" s="17">
        <v>3</v>
      </c>
      <c r="E108" s="13" t="s">
        <v>103</v>
      </c>
      <c r="F108" s="15"/>
      <c r="G108" s="19">
        <f>G109</f>
        <v>230000</v>
      </c>
      <c r="H108" s="20"/>
    </row>
    <row r="109" spans="1:9" ht="15.75" customHeight="1">
      <c r="A109" s="30" t="s">
        <v>79</v>
      </c>
      <c r="B109" s="8">
        <v>555</v>
      </c>
      <c r="C109" s="16">
        <v>5</v>
      </c>
      <c r="D109" s="17">
        <v>3</v>
      </c>
      <c r="E109" s="13" t="s">
        <v>104</v>
      </c>
      <c r="F109" s="15">
        <v>200</v>
      </c>
      <c r="G109" s="19">
        <f>G110</f>
        <v>230000</v>
      </c>
    </row>
    <row r="110" spans="1:9" ht="15.75" customHeight="1">
      <c r="A110" s="31" t="s">
        <v>80</v>
      </c>
      <c r="B110" s="8">
        <v>555</v>
      </c>
      <c r="C110" s="16">
        <v>5</v>
      </c>
      <c r="D110" s="17">
        <v>3</v>
      </c>
      <c r="E110" s="13" t="s">
        <v>105</v>
      </c>
      <c r="F110" s="15">
        <v>240</v>
      </c>
      <c r="G110" s="19">
        <v>230000</v>
      </c>
    </row>
    <row r="111" spans="1:9" hidden="1">
      <c r="A111" s="33" t="s">
        <v>49</v>
      </c>
      <c r="B111" s="8">
        <v>555</v>
      </c>
      <c r="C111" s="11">
        <v>7</v>
      </c>
      <c r="D111" s="12"/>
      <c r="E111" s="9"/>
      <c r="F111" s="8"/>
      <c r="G111" s="18">
        <f>G112</f>
        <v>0</v>
      </c>
      <c r="I111" s="20"/>
    </row>
    <row r="112" spans="1:9" hidden="1">
      <c r="A112" s="31" t="s">
        <v>50</v>
      </c>
      <c r="B112" s="8">
        <v>555</v>
      </c>
      <c r="C112" s="16">
        <v>7</v>
      </c>
      <c r="D112" s="17"/>
      <c r="E112" s="17">
        <v>9500023190</v>
      </c>
      <c r="F112" s="15"/>
      <c r="G112" s="19">
        <f>G113+G115</f>
        <v>0</v>
      </c>
      <c r="I112" s="20"/>
    </row>
    <row r="113" spans="1:9" hidden="1">
      <c r="A113" s="14" t="s">
        <v>66</v>
      </c>
      <c r="B113" s="8">
        <v>555</v>
      </c>
      <c r="C113" s="16">
        <v>7</v>
      </c>
      <c r="D113" s="17">
        <v>7</v>
      </c>
      <c r="E113" s="17">
        <v>9500023190</v>
      </c>
      <c r="F113" s="15">
        <v>100</v>
      </c>
      <c r="G113" s="19">
        <f>G114</f>
        <v>0</v>
      </c>
      <c r="H113" s="20"/>
      <c r="I113" s="20"/>
    </row>
    <row r="114" spans="1:9" hidden="1">
      <c r="A114" s="14" t="s">
        <v>85</v>
      </c>
      <c r="B114" s="8">
        <v>555</v>
      </c>
      <c r="C114" s="16">
        <v>7</v>
      </c>
      <c r="D114" s="17">
        <v>7</v>
      </c>
      <c r="E114" s="17">
        <v>9500023190</v>
      </c>
      <c r="F114" s="15">
        <v>110</v>
      </c>
      <c r="G114" s="19">
        <v>0</v>
      </c>
      <c r="H114" s="20"/>
      <c r="I114" s="20"/>
    </row>
    <row r="115" spans="1:9" ht="22.5" hidden="1">
      <c r="A115" s="30" t="s">
        <v>79</v>
      </c>
      <c r="B115" s="8">
        <v>555</v>
      </c>
      <c r="C115" s="16">
        <v>7</v>
      </c>
      <c r="D115" s="17">
        <v>7</v>
      </c>
      <c r="E115" s="17">
        <v>9500023190</v>
      </c>
      <c r="F115" s="15">
        <v>200</v>
      </c>
      <c r="G115" s="19">
        <f>G116</f>
        <v>0</v>
      </c>
      <c r="H115" s="20"/>
      <c r="I115" s="20"/>
    </row>
    <row r="116" spans="1:9" ht="33.75" hidden="1" customHeight="1">
      <c r="A116" s="31" t="s">
        <v>80</v>
      </c>
      <c r="B116" s="8">
        <v>555</v>
      </c>
      <c r="C116" s="16">
        <v>7</v>
      </c>
      <c r="D116" s="17">
        <v>7</v>
      </c>
      <c r="E116" s="17">
        <v>9500023190</v>
      </c>
      <c r="F116" s="15">
        <v>240</v>
      </c>
      <c r="G116" s="19">
        <v>0</v>
      </c>
    </row>
    <row r="117" spans="1:9" ht="12.75" customHeight="1">
      <c r="A117" s="7" t="s">
        <v>62</v>
      </c>
      <c r="B117" s="8">
        <v>555</v>
      </c>
      <c r="C117" s="11">
        <v>8</v>
      </c>
      <c r="D117" s="12">
        <v>0</v>
      </c>
      <c r="E117" s="9">
        <v>0</v>
      </c>
      <c r="F117" s="8">
        <v>0</v>
      </c>
      <c r="G117" s="10">
        <f>G118</f>
        <v>12192153</v>
      </c>
    </row>
    <row r="118" spans="1:9">
      <c r="A118" s="7" t="s">
        <v>63</v>
      </c>
      <c r="B118" s="8">
        <v>555</v>
      </c>
      <c r="C118" s="11">
        <v>8</v>
      </c>
      <c r="D118" s="12">
        <v>1</v>
      </c>
      <c r="E118" s="9">
        <v>0</v>
      </c>
      <c r="F118" s="8">
        <v>0</v>
      </c>
      <c r="G118" s="10">
        <f>G119+G122+G127</f>
        <v>12192153</v>
      </c>
    </row>
    <row r="119" spans="1:9">
      <c r="A119" s="14" t="s">
        <v>64</v>
      </c>
      <c r="B119" s="8">
        <v>555</v>
      </c>
      <c r="C119" s="16">
        <v>8</v>
      </c>
      <c r="D119" s="17">
        <v>1</v>
      </c>
      <c r="E119" s="13" t="s">
        <v>65</v>
      </c>
      <c r="F119" s="15">
        <v>0</v>
      </c>
      <c r="G119" s="23">
        <f>G120</f>
        <v>11290583.710000001</v>
      </c>
    </row>
    <row r="120" spans="1:9">
      <c r="A120" s="14" t="s">
        <v>66</v>
      </c>
      <c r="B120" s="8">
        <v>555</v>
      </c>
      <c r="C120" s="16">
        <v>8</v>
      </c>
      <c r="D120" s="17">
        <v>1</v>
      </c>
      <c r="E120" s="13" t="s">
        <v>65</v>
      </c>
      <c r="F120" s="15">
        <v>100</v>
      </c>
      <c r="G120" s="23">
        <f>G121</f>
        <v>11290583.710000001</v>
      </c>
    </row>
    <row r="121" spans="1:9">
      <c r="A121" s="14" t="s">
        <v>85</v>
      </c>
      <c r="B121" s="8">
        <v>555</v>
      </c>
      <c r="C121" s="16">
        <v>8</v>
      </c>
      <c r="D121" s="17">
        <v>1</v>
      </c>
      <c r="E121" s="13" t="s">
        <v>65</v>
      </c>
      <c r="F121" s="15">
        <v>110</v>
      </c>
      <c r="G121" s="23">
        <v>11290583.710000001</v>
      </c>
    </row>
    <row r="122" spans="1:9" ht="29.25" customHeight="1">
      <c r="A122" s="14" t="s">
        <v>67</v>
      </c>
      <c r="B122" s="8">
        <v>555</v>
      </c>
      <c r="C122" s="16">
        <v>8</v>
      </c>
      <c r="D122" s="17">
        <v>1</v>
      </c>
      <c r="E122" s="13" t="s">
        <v>68</v>
      </c>
      <c r="F122" s="15">
        <v>0</v>
      </c>
      <c r="G122" s="23">
        <f>G123+G125</f>
        <v>901569.29</v>
      </c>
    </row>
    <row r="123" spans="1:9" ht="22.5">
      <c r="A123" s="30" t="s">
        <v>79</v>
      </c>
      <c r="B123" s="8">
        <v>555</v>
      </c>
      <c r="C123" s="16">
        <v>8</v>
      </c>
      <c r="D123" s="17">
        <v>1</v>
      </c>
      <c r="E123" s="13" t="s">
        <v>68</v>
      </c>
      <c r="F123" s="15">
        <v>200</v>
      </c>
      <c r="G123" s="23">
        <f>G124</f>
        <v>875569.29</v>
      </c>
    </row>
    <row r="124" spans="1:9" ht="22.5">
      <c r="A124" s="31" t="s">
        <v>80</v>
      </c>
      <c r="B124" s="8">
        <v>555</v>
      </c>
      <c r="C124" s="16">
        <v>8</v>
      </c>
      <c r="D124" s="17">
        <v>1</v>
      </c>
      <c r="E124" s="13" t="s">
        <v>68</v>
      </c>
      <c r="F124" s="15">
        <v>240</v>
      </c>
      <c r="G124" s="23">
        <v>875569.29</v>
      </c>
    </row>
    <row r="125" spans="1:9">
      <c r="A125" s="32" t="s">
        <v>81</v>
      </c>
      <c r="B125" s="8">
        <v>555</v>
      </c>
      <c r="C125" s="16">
        <v>8</v>
      </c>
      <c r="D125" s="17">
        <v>1</v>
      </c>
      <c r="E125" s="13" t="s">
        <v>68</v>
      </c>
      <c r="F125" s="15">
        <v>800</v>
      </c>
      <c r="G125" s="23">
        <f>G126</f>
        <v>26000</v>
      </c>
    </row>
    <row r="126" spans="1:9">
      <c r="A126" s="31" t="s">
        <v>82</v>
      </c>
      <c r="B126" s="8">
        <v>555</v>
      </c>
      <c r="C126" s="16">
        <v>8</v>
      </c>
      <c r="D126" s="17">
        <v>1</v>
      </c>
      <c r="E126" s="13" t="s">
        <v>68</v>
      </c>
      <c r="F126" s="15">
        <v>850</v>
      </c>
      <c r="G126" s="23">
        <v>26000</v>
      </c>
    </row>
    <row r="127" spans="1:9" ht="30" hidden="1" customHeight="1">
      <c r="A127" s="14" t="s">
        <v>69</v>
      </c>
      <c r="B127" s="8">
        <v>555</v>
      </c>
      <c r="C127" s="16">
        <v>8</v>
      </c>
      <c r="D127" s="17">
        <v>1</v>
      </c>
      <c r="E127" s="13" t="s">
        <v>70</v>
      </c>
      <c r="F127" s="15">
        <v>0</v>
      </c>
      <c r="G127" s="19">
        <v>0</v>
      </c>
    </row>
    <row r="128" spans="1:9" hidden="1">
      <c r="A128" s="14" t="s">
        <v>66</v>
      </c>
      <c r="B128" s="8">
        <v>555</v>
      </c>
      <c r="C128" s="16">
        <v>8</v>
      </c>
      <c r="D128" s="17">
        <v>1</v>
      </c>
      <c r="E128" s="13" t="s">
        <v>70</v>
      </c>
      <c r="F128" s="15">
        <v>100</v>
      </c>
      <c r="G128" s="19">
        <v>0</v>
      </c>
    </row>
    <row r="129" spans="1:7">
      <c r="A129" s="7" t="s">
        <v>51</v>
      </c>
      <c r="B129" s="8">
        <v>555</v>
      </c>
      <c r="C129" s="11">
        <v>10</v>
      </c>
      <c r="D129" s="12">
        <v>0</v>
      </c>
      <c r="E129" s="9">
        <v>0</v>
      </c>
      <c r="F129" s="8">
        <v>0</v>
      </c>
      <c r="G129" s="18">
        <f>G130</f>
        <v>85200</v>
      </c>
    </row>
    <row r="130" spans="1:7">
      <c r="A130" s="7" t="s">
        <v>52</v>
      </c>
      <c r="B130" s="8">
        <v>555</v>
      </c>
      <c r="C130" s="11">
        <v>10</v>
      </c>
      <c r="D130" s="12">
        <v>1</v>
      </c>
      <c r="E130" s="9">
        <v>0</v>
      </c>
      <c r="F130" s="8">
        <v>0</v>
      </c>
      <c r="G130" s="18">
        <f>G131</f>
        <v>85200</v>
      </c>
    </row>
    <row r="131" spans="1:7">
      <c r="A131" s="14" t="s">
        <v>53</v>
      </c>
      <c r="B131" s="8">
        <v>555</v>
      </c>
      <c r="C131" s="16">
        <v>10</v>
      </c>
      <c r="D131" s="17">
        <v>1</v>
      </c>
      <c r="E131" s="13" t="s">
        <v>54</v>
      </c>
      <c r="F131" s="15">
        <v>0</v>
      </c>
      <c r="G131" s="19">
        <f>G132</f>
        <v>85200</v>
      </c>
    </row>
    <row r="132" spans="1:7">
      <c r="A132" s="30" t="s">
        <v>84</v>
      </c>
      <c r="B132" s="8">
        <v>555</v>
      </c>
      <c r="C132" s="16">
        <v>10</v>
      </c>
      <c r="D132" s="17">
        <v>1</v>
      </c>
      <c r="E132" s="13" t="s">
        <v>54</v>
      </c>
      <c r="F132" s="15">
        <v>300</v>
      </c>
      <c r="G132" s="19">
        <f>G133</f>
        <v>85200</v>
      </c>
    </row>
    <row r="133" spans="1:7">
      <c r="A133" s="41" t="s">
        <v>106</v>
      </c>
      <c r="B133" s="8">
        <v>555</v>
      </c>
      <c r="C133" s="28">
        <v>10</v>
      </c>
      <c r="D133" s="42">
        <v>1</v>
      </c>
      <c r="E133" s="40" t="s">
        <v>54</v>
      </c>
      <c r="F133" s="27">
        <v>310</v>
      </c>
      <c r="G133" s="43">
        <v>85200</v>
      </c>
    </row>
    <row r="134" spans="1:7" ht="22.5">
      <c r="A134" s="7" t="s">
        <v>55</v>
      </c>
      <c r="B134" s="8">
        <v>555</v>
      </c>
      <c r="C134" s="11">
        <v>14</v>
      </c>
      <c r="D134" s="12">
        <v>0</v>
      </c>
      <c r="E134" s="9">
        <v>0</v>
      </c>
      <c r="F134" s="8">
        <v>0</v>
      </c>
      <c r="G134" s="18">
        <f>G135</f>
        <v>41400</v>
      </c>
    </row>
    <row r="135" spans="1:7">
      <c r="A135" s="7" t="s">
        <v>56</v>
      </c>
      <c r="B135" s="8">
        <v>555</v>
      </c>
      <c r="C135" s="11">
        <v>14</v>
      </c>
      <c r="D135" s="12">
        <v>3</v>
      </c>
      <c r="E135" s="9">
        <v>0</v>
      </c>
      <c r="F135" s="8">
        <v>0</v>
      </c>
      <c r="G135" s="18">
        <f>G136</f>
        <v>41400</v>
      </c>
    </row>
    <row r="136" spans="1:7" ht="22.5">
      <c r="A136" s="14" t="s">
        <v>57</v>
      </c>
      <c r="B136" s="8">
        <v>555</v>
      </c>
      <c r="C136" s="16">
        <v>14</v>
      </c>
      <c r="D136" s="17">
        <v>3</v>
      </c>
      <c r="E136" s="13" t="s">
        <v>58</v>
      </c>
      <c r="F136" s="15">
        <v>0</v>
      </c>
      <c r="G136" s="19">
        <f>G138</f>
        <v>41400</v>
      </c>
    </row>
    <row r="137" spans="1:7">
      <c r="A137" s="30" t="s">
        <v>83</v>
      </c>
      <c r="B137" s="8">
        <v>555</v>
      </c>
      <c r="C137" s="16">
        <v>14</v>
      </c>
      <c r="D137" s="17">
        <v>3</v>
      </c>
      <c r="E137" s="13" t="s">
        <v>58</v>
      </c>
      <c r="F137" s="15">
        <v>500</v>
      </c>
      <c r="G137" s="19">
        <f>G138</f>
        <v>41400</v>
      </c>
    </row>
    <row r="138" spans="1:7">
      <c r="A138" s="14" t="s">
        <v>16</v>
      </c>
      <c r="B138" s="8">
        <v>555</v>
      </c>
      <c r="C138" s="16">
        <v>14</v>
      </c>
      <c r="D138" s="17">
        <v>3</v>
      </c>
      <c r="E138" s="13" t="s">
        <v>58</v>
      </c>
      <c r="F138" s="15" t="s">
        <v>17</v>
      </c>
      <c r="G138" s="19">
        <v>41400</v>
      </c>
    </row>
  </sheetData>
  <autoFilter ref="A14:GE14"/>
  <mergeCells count="12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2020</vt:lpstr>
      <vt:lpstr>'2020'!Заголовки_для_печати</vt:lpstr>
      <vt:lpstr>'2021-22'!Заголовки_для_печати</vt:lpstr>
      <vt:lpstr>'2020'!Область_печати</vt:lpstr>
      <vt:lpstr>'2021-22'!Область_печати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2019-12-30T07:38:52Z</cp:lastPrinted>
  <dcterms:created xsi:type="dcterms:W3CDTF">2016-08-19T04:36:13Z</dcterms:created>
  <dcterms:modified xsi:type="dcterms:W3CDTF">2019-12-30T07:38:56Z</dcterms:modified>
</cp:coreProperties>
</file>